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1955"/>
  </bookViews>
  <sheets>
    <sheet name="Сводка затрат" sheetId="1" r:id="rId1"/>
    <sheet name="ССР" sheetId="2" r:id="rId2"/>
    <sheet name="ОСР 02-01" sheetId="3" r:id="rId3"/>
    <sheet name="ОСР 09-01" sheetId="4" r:id="rId4"/>
    <sheet name="ОСР 12-01" sheetId="5" r:id="rId5"/>
    <sheet name="Источники ЦИ" sheetId="6" r:id="rId6"/>
    <sheet name="ЛСР № 132" sheetId="7" r:id="rId7"/>
    <sheet name="РСС" sheetId="8" r:id="rId8"/>
    <sheet name="Форма 20.1 УНЦ" sheetId="9" r:id="rId9"/>
    <sheet name="Контроль не превышения ОФП УНЦ" sheetId="10" r:id="rId10"/>
  </sheets>
  <definedNames>
    <definedName name="FOT" localSheetId="2">#REF!</definedName>
    <definedName name="FOT" localSheetId="3">#REF!</definedName>
    <definedName name="FOT" localSheetId="4">#REF!</definedName>
    <definedName name="FOT" localSheetId="0">#REF!</definedName>
    <definedName name="FOT">#REF!</definedName>
    <definedName name="_xlnm.Print_Titles" localSheetId="6">'ЛСР № 132'!$32:$32</definedName>
    <definedName name="_xlnm.Print_Area" localSheetId="5">'Источники ЦИ'!$A$1:$K$40</definedName>
    <definedName name="_xlnm.Print_Area" localSheetId="9">'Контроль не превышения ОФП УНЦ'!$A$1:$K$24</definedName>
    <definedName name="_xlnm.Print_Area" localSheetId="6">'ЛСР № 132'!$A$1:$L$253</definedName>
    <definedName name="_xlnm.Print_Area" localSheetId="7">РСС!$A$1:$U$108</definedName>
    <definedName name="_xlnm.Print_Area" localSheetId="0">'Сводка затрат'!$A$1:$C$90</definedName>
    <definedName name="_xlnm.Print_Area" localSheetId="8">'Форма 20.1 УНЦ'!$B$1:$M$21</definedName>
  </definedNames>
  <calcPr calcId="145621"/>
</workbook>
</file>

<file path=xl/calcChain.xml><?xml version="1.0" encoding="utf-8"?>
<calcChain xmlns="http://schemas.openxmlformats.org/spreadsheetml/2006/main">
  <c r="I27" i="10" l="1"/>
  <c r="H27" i="10"/>
  <c r="F27" i="10"/>
  <c r="E27" i="10"/>
  <c r="D27" i="10"/>
  <c r="J22" i="10"/>
  <c r="I22" i="10"/>
  <c r="H22" i="10"/>
  <c r="K21" i="10"/>
  <c r="J21" i="10"/>
  <c r="I21" i="10"/>
  <c r="H21" i="10"/>
  <c r="G21" i="10"/>
  <c r="F21" i="10"/>
  <c r="E21" i="10"/>
  <c r="D21" i="10"/>
  <c r="C21" i="10"/>
  <c r="H17" i="10"/>
  <c r="G16" i="10"/>
  <c r="G17" i="10" s="1"/>
  <c r="H13" i="10"/>
  <c r="G13" i="10"/>
  <c r="G12" i="10"/>
  <c r="G11" i="10"/>
  <c r="G10" i="10"/>
  <c r="G7" i="10"/>
  <c r="M21" i="9"/>
  <c r="M19" i="9"/>
  <c r="M18" i="9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E87" i="8"/>
  <c r="O86" i="8"/>
  <c r="E86" i="8"/>
  <c r="O85" i="8"/>
  <c r="O84" i="8"/>
  <c r="E84" i="8"/>
  <c r="O83" i="8"/>
  <c r="E83" i="8"/>
  <c r="E82" i="8"/>
  <c r="K77" i="8"/>
  <c r="J77" i="8"/>
  <c r="I77" i="8"/>
  <c r="H77" i="8"/>
  <c r="G77" i="8"/>
  <c r="F77" i="8"/>
  <c r="K76" i="8"/>
  <c r="J76" i="8"/>
  <c r="I76" i="8"/>
  <c r="H76" i="8"/>
  <c r="G76" i="8"/>
  <c r="F76" i="8"/>
  <c r="E76" i="8"/>
  <c r="K75" i="8"/>
  <c r="J75" i="8"/>
  <c r="I75" i="8"/>
  <c r="H75" i="8"/>
  <c r="G75" i="8"/>
  <c r="F75" i="8"/>
  <c r="E75" i="8"/>
  <c r="K74" i="8"/>
  <c r="J74" i="8"/>
  <c r="I74" i="8"/>
  <c r="H74" i="8"/>
  <c r="G74" i="8"/>
  <c r="F74" i="8"/>
  <c r="E74" i="8"/>
  <c r="K73" i="8"/>
  <c r="J73" i="8"/>
  <c r="I73" i="8"/>
  <c r="H73" i="8"/>
  <c r="G73" i="8"/>
  <c r="F73" i="8"/>
  <c r="E73" i="8"/>
  <c r="K72" i="8"/>
  <c r="J72" i="8"/>
  <c r="I72" i="8"/>
  <c r="H72" i="8"/>
  <c r="G72" i="8"/>
  <c r="F72" i="8"/>
  <c r="E72" i="8"/>
  <c r="K71" i="8"/>
  <c r="J71" i="8"/>
  <c r="I71" i="8"/>
  <c r="H71" i="8"/>
  <c r="G71" i="8"/>
  <c r="F71" i="8"/>
  <c r="E71" i="8"/>
  <c r="K70" i="8"/>
  <c r="J70" i="8"/>
  <c r="I70" i="8"/>
  <c r="H70" i="8"/>
  <c r="G70" i="8"/>
  <c r="F70" i="8"/>
  <c r="E70" i="8"/>
  <c r="K69" i="8"/>
  <c r="J69" i="8"/>
  <c r="I69" i="8"/>
  <c r="H69" i="8"/>
  <c r="G69" i="8"/>
  <c r="F69" i="8"/>
  <c r="E69" i="8"/>
  <c r="K68" i="8"/>
  <c r="J68" i="8"/>
  <c r="I68" i="8"/>
  <c r="H68" i="8"/>
  <c r="G68" i="8"/>
  <c r="F68" i="8"/>
  <c r="E68" i="8"/>
  <c r="K64" i="8"/>
  <c r="J64" i="8"/>
  <c r="I64" i="8"/>
  <c r="H64" i="8"/>
  <c r="G64" i="8"/>
  <c r="F64" i="8"/>
  <c r="K63" i="8"/>
  <c r="J63" i="8"/>
  <c r="I63" i="8"/>
  <c r="H63" i="8"/>
  <c r="G63" i="8"/>
  <c r="F63" i="8"/>
  <c r="E63" i="8"/>
  <c r="K62" i="8"/>
  <c r="J62" i="8"/>
  <c r="I62" i="8"/>
  <c r="H62" i="8"/>
  <c r="G62" i="8"/>
  <c r="F62" i="8"/>
  <c r="E62" i="8"/>
  <c r="K61" i="8"/>
  <c r="J61" i="8"/>
  <c r="I61" i="8"/>
  <c r="H61" i="8"/>
  <c r="G61" i="8"/>
  <c r="F61" i="8"/>
  <c r="E61" i="8"/>
  <c r="K60" i="8"/>
  <c r="J60" i="8"/>
  <c r="I60" i="8"/>
  <c r="H60" i="8"/>
  <c r="G60" i="8"/>
  <c r="F60" i="8"/>
  <c r="E60" i="8"/>
  <c r="K59" i="8"/>
  <c r="J59" i="8"/>
  <c r="I59" i="8"/>
  <c r="H59" i="8"/>
  <c r="G59" i="8"/>
  <c r="F59" i="8"/>
  <c r="E59" i="8"/>
  <c r="K58" i="8"/>
  <c r="J58" i="8"/>
  <c r="I58" i="8"/>
  <c r="H58" i="8"/>
  <c r="G58" i="8"/>
  <c r="F58" i="8"/>
  <c r="E58" i="8"/>
  <c r="K57" i="8"/>
  <c r="J57" i="8"/>
  <c r="I57" i="8"/>
  <c r="H57" i="8"/>
  <c r="G57" i="8"/>
  <c r="F57" i="8"/>
  <c r="E57" i="8"/>
  <c r="K56" i="8"/>
  <c r="J56" i="8"/>
  <c r="I56" i="8"/>
  <c r="H56" i="8"/>
  <c r="G56" i="8"/>
  <c r="F56" i="8"/>
  <c r="E56" i="8"/>
  <c r="K55" i="8"/>
  <c r="J55" i="8"/>
  <c r="I55" i="8"/>
  <c r="H55" i="8"/>
  <c r="G55" i="8"/>
  <c r="F55" i="8"/>
  <c r="E55" i="8"/>
  <c r="O44" i="8"/>
  <c r="E44" i="8"/>
  <c r="O43" i="8"/>
  <c r="E43" i="8"/>
  <c r="O42" i="8"/>
  <c r="E42" i="8"/>
  <c r="O41" i="8"/>
  <c r="E41" i="8"/>
  <c r="O40" i="8"/>
  <c r="E40" i="8"/>
  <c r="O39" i="8"/>
  <c r="E39" i="8"/>
  <c r="O38" i="8"/>
  <c r="E38" i="8"/>
  <c r="O37" i="8"/>
  <c r="E37" i="8"/>
  <c r="O36" i="8"/>
  <c r="E36" i="8"/>
  <c r="O35" i="8"/>
  <c r="E35" i="8"/>
  <c r="O34" i="8"/>
  <c r="E34" i="8"/>
  <c r="M33" i="8"/>
  <c r="L33" i="8"/>
  <c r="K33" i="8"/>
  <c r="J33" i="8"/>
  <c r="I33" i="8"/>
  <c r="H33" i="8"/>
  <c r="G33" i="8"/>
  <c r="F33" i="8"/>
  <c r="M32" i="8"/>
  <c r="L32" i="8"/>
  <c r="K32" i="8"/>
  <c r="S26" i="8"/>
  <c r="S24" i="8"/>
  <c r="S23" i="8"/>
  <c r="S22" i="8"/>
  <c r="S21" i="8"/>
  <c r="U20" i="8"/>
  <c r="T20" i="8"/>
  <c r="S20" i="8"/>
  <c r="R20" i="8"/>
  <c r="Q20" i="8"/>
  <c r="P20" i="8"/>
  <c r="T18" i="8"/>
  <c r="S18" i="8"/>
  <c r="L18" i="8"/>
  <c r="T17" i="8"/>
  <c r="S17" i="8"/>
  <c r="L17" i="8"/>
  <c r="K17" i="8"/>
  <c r="T16" i="8"/>
  <c r="S16" i="8"/>
  <c r="L16" i="8"/>
  <c r="T15" i="8"/>
  <c r="S15" i="8"/>
  <c r="L15" i="8"/>
  <c r="T14" i="8"/>
  <c r="S14" i="8"/>
  <c r="L14" i="8"/>
  <c r="U11" i="8"/>
  <c r="T11" i="8"/>
  <c r="S11" i="8"/>
  <c r="R11" i="8"/>
  <c r="Q11" i="8"/>
  <c r="P11" i="8"/>
  <c r="L11" i="8"/>
  <c r="K11" i="8"/>
  <c r="I11" i="8"/>
  <c r="V9" i="8"/>
  <c r="J25" i="6"/>
  <c r="G21" i="6"/>
  <c r="J20" i="6"/>
  <c r="G16" i="6"/>
  <c r="J15" i="6"/>
  <c r="G11" i="6"/>
  <c r="H23" i="5"/>
  <c r="G23" i="5"/>
  <c r="F23" i="5"/>
  <c r="E23" i="5"/>
  <c r="D23" i="5"/>
  <c r="H22" i="5"/>
  <c r="G22" i="5"/>
  <c r="F22" i="5"/>
  <c r="E22" i="5"/>
  <c r="D22" i="5"/>
  <c r="H21" i="5"/>
  <c r="H20" i="5"/>
  <c r="G20" i="5"/>
  <c r="F20" i="5"/>
  <c r="E20" i="5"/>
  <c r="D20" i="5"/>
  <c r="H19" i="5"/>
  <c r="H18" i="5"/>
  <c r="G18" i="5"/>
  <c r="F18" i="5"/>
  <c r="E18" i="5"/>
  <c r="D18" i="5"/>
  <c r="H17" i="5"/>
  <c r="G17" i="5"/>
  <c r="H23" i="4"/>
  <c r="G23" i="4"/>
  <c r="F23" i="4"/>
  <c r="E23" i="4"/>
  <c r="D23" i="4"/>
  <c r="H22" i="4"/>
  <c r="G22" i="4"/>
  <c r="F22" i="4"/>
  <c r="E22" i="4"/>
  <c r="D22" i="4"/>
  <c r="H21" i="4"/>
  <c r="H20" i="4"/>
  <c r="G20" i="4"/>
  <c r="F20" i="4"/>
  <c r="E20" i="4"/>
  <c r="D20" i="4"/>
  <c r="H19" i="4"/>
  <c r="H18" i="4"/>
  <c r="G18" i="4"/>
  <c r="F18" i="4"/>
  <c r="E18" i="4"/>
  <c r="D18" i="4"/>
  <c r="H17" i="4"/>
  <c r="G17" i="4"/>
  <c r="H23" i="3"/>
  <c r="G23" i="3"/>
  <c r="F23" i="3"/>
  <c r="E23" i="3"/>
  <c r="D23" i="3"/>
  <c r="H22" i="3"/>
  <c r="G22" i="3"/>
  <c r="F22" i="3"/>
  <c r="E22" i="3"/>
  <c r="D22" i="3"/>
  <c r="H21" i="3"/>
  <c r="E21" i="3"/>
  <c r="D21" i="3"/>
  <c r="H20" i="3"/>
  <c r="G20" i="3"/>
  <c r="F20" i="3"/>
  <c r="E20" i="3"/>
  <c r="D20" i="3"/>
  <c r="H19" i="3"/>
  <c r="E19" i="3"/>
  <c r="D19" i="3"/>
  <c r="H18" i="3"/>
  <c r="G18" i="3"/>
  <c r="F18" i="3"/>
  <c r="E18" i="3"/>
  <c r="D18" i="3"/>
  <c r="H17" i="3"/>
  <c r="G17" i="3"/>
  <c r="F17" i="3"/>
  <c r="E17" i="3"/>
  <c r="D17" i="3"/>
  <c r="H98" i="2"/>
  <c r="G98" i="2"/>
  <c r="F98" i="2"/>
  <c r="E98" i="2"/>
  <c r="D98" i="2"/>
  <c r="H97" i="2"/>
  <c r="G97" i="2"/>
  <c r="F97" i="2"/>
  <c r="E97" i="2"/>
  <c r="D97" i="2"/>
  <c r="H95" i="2"/>
  <c r="G95" i="2"/>
  <c r="F95" i="2"/>
  <c r="E95" i="2"/>
  <c r="D95" i="2"/>
  <c r="H92" i="2"/>
  <c r="G92" i="2"/>
  <c r="F92" i="2"/>
  <c r="E92" i="2"/>
  <c r="D92" i="2"/>
  <c r="H90" i="2"/>
  <c r="G90" i="2"/>
  <c r="F90" i="2"/>
  <c r="E90" i="2"/>
  <c r="D90" i="2"/>
  <c r="H89" i="2"/>
  <c r="G89" i="2"/>
  <c r="F89" i="2"/>
  <c r="E89" i="2"/>
  <c r="D89" i="2"/>
  <c r="H86" i="2"/>
  <c r="G86" i="2"/>
  <c r="H84" i="2"/>
  <c r="G84" i="2"/>
  <c r="F84" i="2"/>
  <c r="E84" i="2"/>
  <c r="D84" i="2"/>
  <c r="H83" i="2"/>
  <c r="G83" i="2"/>
  <c r="F83" i="2"/>
  <c r="E83" i="2"/>
  <c r="D83" i="2"/>
  <c r="H80" i="2"/>
  <c r="G80" i="2"/>
  <c r="H79" i="2"/>
  <c r="G79" i="2"/>
  <c r="H77" i="2"/>
  <c r="G77" i="2"/>
  <c r="F77" i="2"/>
  <c r="E77" i="2"/>
  <c r="D77" i="2"/>
  <c r="H76" i="2"/>
  <c r="G76" i="2"/>
  <c r="F76" i="2"/>
  <c r="E76" i="2"/>
  <c r="D76" i="2"/>
  <c r="H73" i="2"/>
  <c r="E73" i="2"/>
  <c r="D73" i="2"/>
  <c r="H72" i="2"/>
  <c r="G72" i="2"/>
  <c r="H70" i="2"/>
  <c r="G70" i="2"/>
  <c r="F70" i="2"/>
  <c r="E70" i="2"/>
  <c r="D70" i="2"/>
  <c r="H69" i="2"/>
  <c r="G69" i="2"/>
  <c r="F69" i="2"/>
  <c r="E69" i="2"/>
  <c r="D69" i="2"/>
  <c r="H66" i="2"/>
  <c r="E66" i="2"/>
  <c r="D66" i="2"/>
  <c r="H64" i="2"/>
  <c r="G64" i="2"/>
  <c r="F64" i="2"/>
  <c r="E64" i="2"/>
  <c r="D64" i="2"/>
  <c r="H63" i="2"/>
  <c r="G63" i="2"/>
  <c r="F63" i="2"/>
  <c r="E63" i="2"/>
  <c r="D63" i="2"/>
  <c r="H59" i="2"/>
  <c r="G59" i="2"/>
  <c r="F59" i="2"/>
  <c r="E59" i="2"/>
  <c r="D59" i="2"/>
  <c r="H58" i="2"/>
  <c r="G58" i="2"/>
  <c r="F58" i="2"/>
  <c r="E58" i="2"/>
  <c r="D58" i="2"/>
  <c r="H54" i="2"/>
  <c r="G54" i="2"/>
  <c r="F54" i="2"/>
  <c r="E54" i="2"/>
  <c r="D54" i="2"/>
  <c r="H53" i="2"/>
  <c r="G53" i="2"/>
  <c r="F53" i="2"/>
  <c r="E53" i="2"/>
  <c r="D53" i="2"/>
  <c r="H49" i="2"/>
  <c r="G49" i="2"/>
  <c r="F49" i="2"/>
  <c r="E49" i="2"/>
  <c r="D49" i="2"/>
  <c r="H48" i="2"/>
  <c r="G48" i="2"/>
  <c r="F48" i="2"/>
  <c r="E48" i="2"/>
  <c r="D48" i="2"/>
  <c r="H44" i="2"/>
  <c r="G44" i="2"/>
  <c r="F44" i="2"/>
  <c r="E44" i="2"/>
  <c r="D44" i="2"/>
  <c r="H43" i="2"/>
  <c r="G43" i="2"/>
  <c r="F43" i="2"/>
  <c r="E43" i="2"/>
  <c r="D43" i="2"/>
  <c r="H40" i="2"/>
  <c r="G40" i="2"/>
  <c r="F40" i="2"/>
  <c r="E40" i="2"/>
  <c r="D40" i="2"/>
  <c r="H38" i="2"/>
  <c r="G38" i="2"/>
  <c r="F38" i="2"/>
  <c r="E38" i="2"/>
  <c r="D38" i="2"/>
  <c r="C14" i="2"/>
  <c r="B8" i="2"/>
  <c r="C62" i="1"/>
  <c r="C61" i="1"/>
  <c r="C60" i="1"/>
  <c r="C59" i="1"/>
  <c r="C58" i="1"/>
  <c r="C57" i="1"/>
  <c r="C56" i="1"/>
  <c r="C55" i="1"/>
  <c r="C54" i="1"/>
  <c r="C53" i="1"/>
  <c r="C52" i="1"/>
  <c r="C50" i="1"/>
  <c r="C49" i="1"/>
  <c r="C48" i="1"/>
  <c r="C47" i="1"/>
  <c r="C46" i="1"/>
  <c r="C34" i="1"/>
  <c r="C27" i="1"/>
  <c r="C24" i="1"/>
  <c r="C23" i="1"/>
  <c r="C22" i="1"/>
  <c r="C21" i="1"/>
  <c r="C20" i="1"/>
  <c r="C18" i="1"/>
  <c r="C17" i="1"/>
  <c r="C16" i="1"/>
  <c r="C15" i="1"/>
</calcChain>
</file>

<file path=xl/sharedStrings.xml><?xml version="1.0" encoding="utf-8"?>
<sst xmlns="http://schemas.openxmlformats.org/spreadsheetml/2006/main" count="973" uniqueCount="512">
  <si>
    <t>СВОДКА ЗАТРАТ</t>
  </si>
  <si>
    <t xml:space="preserve">             по инвестиционному проекту:</t>
  </si>
  <si>
    <t>Ф25-262 РЕК МО</t>
  </si>
  <si>
    <t>ООО"Завод упаковочных изделий ТОКК" Земельный участок с нежилым  строением ,  140150, Московская обл., г Раменское, Быково  рп, владение Московская обалсть, Раменсткий р - н, рп Быково, ул. Советская, дом 19/2 ,  кадастровый номер : 50:23:0000000:168049 О</t>
  </si>
  <si>
    <t>(наименование стройки)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</si>
  <si>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</si>
  <si>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</si>
  <si>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</si>
  <si>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</si>
  <si>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</si>
  <si>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</si>
  <si>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</si>
  <si>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</si>
  <si>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</si>
  <si>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</si>
  <si>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Содержание службы заказчика</t>
  </si>
  <si>
    <t>Cтроительный контроль</t>
  </si>
  <si>
    <t>Резерв средств на непредвиденные работы и затраты</t>
  </si>
  <si>
    <t>Прочие</t>
  </si>
  <si>
    <t>Справочные данные в прогнозном уровне цен на год окончания строительства без планирования по годам (без НДС):</t>
  </si>
  <si>
    <t>Итого, сметная стоимость в ценах  на 01.01.2023 года</t>
  </si>
  <si>
    <t>В том числе планируемый объем освоения капитальных вложений на 2023 год</t>
  </si>
  <si>
    <t>В том числе планируемый объем освоения капитальных вложений на 2024 год</t>
  </si>
  <si>
    <t>В том числе планируемый объем освоения капитальных вложений на 2025 год</t>
  </si>
  <si>
    <t>В том числе планируемый объем освоения капитальных вложений на 2026 год</t>
  </si>
  <si>
    <t>В том числе планируемый объем освоения капитальных вложений на 2027 год</t>
  </si>
  <si>
    <t>В том числе планируемый объем освоения капитальных вложений на 2028 год</t>
  </si>
  <si>
    <t>В том числе планируемый объем освоения капитальных вложений на 2029 год</t>
  </si>
  <si>
    <t>В том числе планируемый объем освоения капитальных вложений на 2030 год</t>
  </si>
  <si>
    <t>В том числе планируемый объем освоения капитальных вложений на 2031 год</t>
  </si>
  <si>
    <t>Индексы-дефляторы Минэкономразвития от года текущих цен в расчете 
(01.01 2023) до года реализации в т.ч.: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</si>
  <si>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</si>
  <si>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</si>
  <si>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</si>
  <si>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</si>
  <si>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</si>
  <si>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</si>
  <si>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</si>
  <si>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</si>
  <si>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</si>
  <si>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Итого, сметная стоимость в прогнозном уровне цен</t>
  </si>
  <si>
    <t>Сметная стоимость всего:</t>
  </si>
  <si>
    <t>НДС</t>
  </si>
  <si>
    <t>Итого, сметная стоимость в прогнозном уровне цен с учетом НДС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</si>
  <si>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</si>
  <si>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</si>
  <si>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</si>
  <si>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</si>
  <si>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</si>
  <si>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</si>
  <si>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</si>
  <si>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</si>
  <si>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</si>
  <si>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</si>
  <si>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</si>
  <si>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</si>
  <si>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</si>
  <si>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</si>
  <si>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</si>
  <si>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</si>
  <si>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</si>
  <si>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</si>
  <si>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</si>
  <si>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</si>
  <si>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</si>
  <si>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</si>
  <si>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</si>
  <si>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Семионова Е. О.</t>
  </si>
  <si>
    <t xml:space="preserve">Заместитель директора департамента 
- начальник управления формирования стоимости </t>
  </si>
  <si>
    <t>Молодцов Д.М.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</si>
  <si>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</si>
  <si>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</si>
  <si>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</si>
  <si>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</si>
  <si>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</si>
  <si>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</si>
  <si>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</si>
  <si>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</si>
  <si>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</si>
  <si>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</si>
  <si>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</si>
  <si>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</si>
  <si>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</si>
  <si>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</si>
  <si>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</si>
  <si>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</si>
  <si>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</si>
  <si>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</si>
  <si>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01.01.2023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</si>
  <si>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</si>
  <si>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</si>
  <si>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</si>
  <si>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</si>
  <si>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</si>
  <si>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</si>
  <si>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</si>
  <si>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</si>
  <si>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</si>
  <si>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</si>
  <si>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</si>
  <si>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</si>
  <si>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</si>
  <si>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ячеек КРУ с вакуумным выключателем  в ЗРУ-10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</si>
  <si>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</si>
  <si>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</si>
  <si>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</si>
  <si>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</si>
  <si>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</si>
  <si>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</si>
  <si>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</si>
  <si>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</si>
  <si>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</si>
  <si>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</si>
  <si>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</si>
  <si>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</si>
  <si>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</si>
  <si>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</si>
  <si>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</si>
  <si>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п.39.2</t>
  </si>
  <si>
    <t>Временные здания и сооружения (Установка ячеек КРУ с вакуумным выключателем  в ЗРУ-10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</si>
  <si>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</si>
  <si>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</si>
  <si>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</si>
  <si>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</si>
  <si>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ячеек КРУ с вакуумным выключателем  в ЗРУ-10 кВ)</t>
  </si>
  <si>
    <t>Методика определения дополнительных затрат при производстве работ в зимнее время, утверждённая приказом Минстроя России от 25.05.2021 № 325/пр, п. 50</t>
  </si>
  <si>
    <t>Дополнительные затраты при производстве работ в зимнее время (Установка ячеек КРУ с вакуумным выключателем  в ЗРУ-10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</si>
  <si>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</si>
  <si>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</si>
  <si>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</si>
  <si>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</si>
  <si>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ячеек КРУ с вакуумным выключателем  в ЗРУ-10 кВ)</t>
  </si>
  <si>
    <t>Приказ ПАО "МОЭСК" от 22.01.2018  № 50</t>
  </si>
  <si>
    <t>Содержание службы заказчика-застройщика 5,68% (Установка ячеек КРУ с вакуумным выключателем  в ЗРУ-10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</si>
  <si>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</si>
  <si>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</si>
  <si>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</si>
  <si>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</si>
  <si>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(Установка ячеек КРУ с вакуумным выключателем  в ЗРУ-10 кВ)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</si>
  <si>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</si>
  <si>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</si>
  <si>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</si>
  <si>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от 04.08.2020 № 421/пр п.179</t>
  </si>
  <si>
    <t>Резерв средств на непредвиденные работы и затраты (Установка ячеек КРУ с вакуумным выключателем  в ЗРУ-10 кВ)</t>
  </si>
  <si>
    <t>Всего по сводному расчету г. без НДС.</t>
  </si>
  <si>
    <t>Налоговый кодекс РФ ст. 49</t>
  </si>
  <si>
    <t>НДС 20%</t>
  </si>
  <si>
    <t>Всего с НДС</t>
  </si>
  <si>
    <t xml:space="preserve">Заместитель директора департамента - начальник управления формирования стоимости </t>
  </si>
  <si>
    <t>31.01.2025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</si>
  <si>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</si>
  <si>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</si>
  <si>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</si>
  <si>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</si>
  <si>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</si>
  <si>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</si>
  <si>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</si>
  <si>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</si>
  <si>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</si>
  <si>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</si>
  <si>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</si>
  <si>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</si>
  <si>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</si>
  <si>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</si>
  <si>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</si>
  <si>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</si>
  <si>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</si>
  <si>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</si>
  <si>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</si>
  <si>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</si>
  <si>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</si>
  <si>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09-01</t>
  </si>
  <si>
    <t>ПНР, Установка ячеек КРУ с вакуумным выключателем  в ЗРУ-10 кВ</t>
  </si>
  <si>
    <t>12-01</t>
  </si>
  <si>
    <t>ПИР, Установка ячеек КРУ с вакуумным выключателем  в ЗРУ-10 кВ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</si>
  <si>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</si>
  <si>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</si>
  <si>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</si>
  <si>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</si>
  <si>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</si>
  <si>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</si>
  <si>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</si>
  <si>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</si>
  <si>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</si>
  <si>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</si>
  <si>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</si>
  <si>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№132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</si>
  <si>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</si>
  <si>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</si>
  <si>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</si>
  <si>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</si>
  <si>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</si>
  <si>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Нормативные затраты на работы по подготовке проектной документации для строительства, реконструкции сетей инженерно-технического обеспечения  объектов инфраструкryры, утверждённые приказом Минстроя России от 28.11.2023 № 847/пр, табл.3.13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</si>
  <si>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</si>
  <si>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</si>
  <si>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</si>
  <si>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</si>
  <si>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</si>
  <si>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</si>
  <si>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</si>
  <si>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</si>
  <si>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</si>
  <si>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</si>
  <si>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</si>
  <si>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</si>
  <si>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</si>
  <si>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</si>
  <si>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 xml:space="preserve">Номер заказа   </t>
  </si>
  <si>
    <t>Локальный сметный расчет</t>
  </si>
  <si>
    <t>Локальный сметный расчет № 132  (2023/1)</t>
  </si>
  <si>
    <t>ЛСР № 132 Установка линейных ячеек с вакуумным выключателем  в ЗРУ-10 кВ</t>
  </si>
  <si>
    <t>(наименование работ и затрат, наименование объекта)</t>
  </si>
  <si>
    <t>Основание: 147ЮС/14-ЭП, РРС-18-2195-ЭП1, РП-478/321.12.15-ЭС/3</t>
  </si>
  <si>
    <t>базовая цена</t>
  </si>
  <si>
    <t>текущая цена</t>
  </si>
  <si>
    <t>Сметная стоимость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</si>
  <si>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</si>
  <si>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</si>
  <si>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</si>
  <si>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</si>
  <si>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</si>
  <si>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</si>
  <si>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</si>
  <si>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Возврат материалов</t>
  </si>
  <si>
    <t>Строительный объем:</t>
  </si>
  <si>
    <t>Стоимость ед.стр.объема:</t>
  </si>
  <si>
    <t>Составлена в ценах ТСНБ-2001 МО (редакция 2014 г с доп.1) январь 2023 года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</si>
  <si>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</si>
  <si>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</si>
  <si>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</si>
  <si>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</si>
  <si>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</si>
  <si>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</si>
  <si>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</si>
  <si>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</si>
  <si>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</si>
  <si>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</si>
  <si>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</si>
  <si>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 xml:space="preserve">Локальная смета: </t>
  </si>
  <si>
    <t>Раздел: Монтажные работы</t>
  </si>
  <si>
    <t>м08-01-085-1</t>
  </si>
  <si>
    <t>Шкаф комплектных распределительных устройств с выключателем напряжением 6-10 кВ, на ток до 3200 А</t>
  </si>
  <si>
    <t>1  ШТ.</t>
  </si>
  <si>
    <t>Зарплата</t>
  </si>
  <si>
    <t>)*1,35</t>
  </si>
  <si>
    <t>Эксплуатация машин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</si>
  <si>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</si>
  <si>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</si>
  <si>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</si>
  <si>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</si>
  <si>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</si>
  <si>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</si>
  <si>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</si>
  <si>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м08-01-068-2</t>
  </si>
  <si>
    <t>Шина сборная - одна полоса в фазе, медная или алюминиевая сечением до 500 мм2</t>
  </si>
  <si>
    <t>100 м</t>
  </si>
  <si>
    <t>Объем: 0,06=6/100</t>
  </si>
  <si>
    <t>м08-02-147-10</t>
  </si>
  <si>
    <t>Кабель до 35 кВ по установленным конструкциям и лоткам с креплением по всей длине, масса 1 м кабеля до 1 кг</t>
  </si>
  <si>
    <t>100 М КАБЕЛЯ</t>
  </si>
  <si>
    <t>Объем: 0,85=85/100</t>
  </si>
  <si>
    <t>м08-03-574-1</t>
  </si>
  <si>
    <t>Разводка по устройствам и подключение жил кабелей или проводов сечением до 10 мм2</t>
  </si>
  <si>
    <t>100 жил</t>
  </si>
  <si>
    <t>Объем: 1,16=116/100</t>
  </si>
  <si>
    <t>м08-02-472-7</t>
  </si>
  <si>
    <t>Проводник заземляющий открыто по строительным основаниям из полосовой стали сечением 160 мм2</t>
  </si>
  <si>
    <t>Объем: 0,03=3/100</t>
  </si>
  <si>
    <t>Итого по разделу: Монтажные работы</t>
  </si>
  <si>
    <t>Раздел: Материалы, неучтённые единичными расценками</t>
  </si>
  <si>
    <t>Данные поставщика</t>
  </si>
  <si>
    <r>
      <t>Кабель КИПЭВнг(А) -LS 2х2х0,6</t>
    </r>
    <r>
      <rPr>
        <i/>
        <sz val="10"/>
        <color rgb="FF000000"/>
        <rFont val="Arial"/>
      </rPr>
      <t xml:space="preserve">
23,61 = [216,8 / 1,2 /  8,18] +  6,9% Трансп</t>
    </r>
  </si>
  <si>
    <t>м</t>
  </si>
  <si>
    <r>
      <t>Кабель КИПЭВнг(А) -LS 4х2х0,6</t>
    </r>
    <r>
      <rPr>
        <i/>
        <sz val="10"/>
        <color rgb="FF000000"/>
        <rFont val="Arial"/>
      </rPr>
      <t xml:space="preserve">
27,61 = [253,51 / 1,2 /  8,18] +  6,9% Трансп</t>
    </r>
  </si>
  <si>
    <t>501-1742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</si>
  <si>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 КВВГнг(A)-LS, напряжением 0,66 кВ, с числом жил - 4 и сечением 2,5 мм2</t>
  </si>
  <si>
    <t>1000 м</t>
  </si>
  <si>
    <t>Объем: 0,04=40/1000</t>
  </si>
  <si>
    <t>501-1956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</si>
  <si>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 КВВГнг(A)-LS, напряжением 0,66 кВ, с числом жил - 5 и сечением 2,5 мм2</t>
  </si>
  <si>
    <t>Объем: 0,005=5/1000</t>
  </si>
  <si>
    <t>501-1958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</si>
  <si>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 КВВГнг(A)-LS, напряжением 0,66 кВ, с числом жил - 7 и сечением 2,5 мм2</t>
  </si>
  <si>
    <t>Объем: 0,03=30/1000</t>
  </si>
  <si>
    <t>502-0514</t>
  </si>
  <si>
    <t>Провода силовые для электрических установок на напряжение до 450 В с медной жилой марки ПВ3, сечением 1,5 мм2</t>
  </si>
  <si>
    <t>502-0516</t>
  </si>
  <si>
    <t>Провода силовые для электрических установок на напряжение до 450 В с медной жилой марки ПВ3, сечением 2,5 мм2</t>
  </si>
  <si>
    <t>Объем: 0,01=10/1000</t>
  </si>
  <si>
    <t>Итого по разделу: Материалы, неучтённые единичными расценками</t>
  </si>
  <si>
    <t>Раздел: Оборудование</t>
  </si>
  <si>
    <r>
      <t>КРУ-2008Н-750-001-1000-ВБ/ТЭК-2-10/20 сх.Сириус-2-МЛБПТ-Р2-И3 -Отх.линия</t>
    </r>
    <r>
      <rPr>
        <i/>
        <sz val="10"/>
        <color rgb="FF000000"/>
        <rFont val="Arial"/>
      </rPr>
      <t xml:space="preserve">
188 552,00 = [1 180 335,5 /  6,26]</t>
    </r>
  </si>
  <si>
    <t>Итого по разделу: Оборудование</t>
  </si>
  <si>
    <t>Раздел: Пусконаладочные работы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</si>
  <si>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</si>
  <si>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</si>
  <si>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)*1,2975*0,8</t>
  </si>
  <si>
    <t>п01-03-002-4</t>
  </si>
  <si>
    <t>Выключатель трехполюсный напряжением до 1 кВ с электромагнитным, тепловым или комбинированным расцепителем, номинальный ток до 50 А</t>
  </si>
  <si>
    <t>п01-03-020-3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</si>
  <si>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t>
  </si>
  <si>
    <t>1 схема</t>
  </si>
  <si>
    <t>п01-02-017-2</t>
  </si>
  <si>
    <t>Трансформатор тока измерительный выносной напряжением до 11 кВ, с твердой изоляцией</t>
  </si>
  <si>
    <t>п01-02-018-2</t>
  </si>
  <si>
    <t>Трансформатор тока измерительный нулевой последовательности с подмагничиванием</t>
  </si>
  <si>
    <t>п01-04-034-2</t>
  </si>
  <si>
    <t>Дистанционная защита распределительных сетей 6-20 кВ терминал SPAC - 800</t>
  </si>
  <si>
    <t>1 КОМПЛ.</t>
  </si>
  <si>
    <t>п01-06-021-1</t>
  </si>
  <si>
    <t>Схема разводки трехпроводной системы с количеством панелей (шкафов, ячеек) до 2</t>
  </si>
  <si>
    <t>п01-10-001-1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</si>
  <si>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</si>
  <si>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</si>
  <si>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п01-10-010-1</t>
  </si>
  <si>
    <t>Схема контроля изоляции электрической сети с помощью электроизмерительных приборов</t>
  </si>
  <si>
    <t>п01-11-011-1</t>
  </si>
  <si>
    <t>Проверка наличия цепи между заземлителями и заземленными элементами</t>
  </si>
  <si>
    <t>100 точек</t>
  </si>
  <si>
    <t>Объем: 0,02=2/100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</si>
  <si>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</si>
  <si>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</si>
  <si>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</si>
  <si>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п01-12-020-1</t>
  </si>
  <si>
    <t>Испытание сборных и соединительных шин напряжением до 11 кВ</t>
  </si>
  <si>
    <t>1 испытание</t>
  </si>
  <si>
    <t>п01-12-021-2</t>
  </si>
  <si>
    <t>Испытание аппарата коммутационного напряжением до 35 кВ</t>
  </si>
  <si>
    <t>п01-12-010-2</t>
  </si>
  <si>
    <t>Испытание первичной обмотки трансформатора измерительного</t>
  </si>
  <si>
    <t>п01-12-010-3</t>
  </si>
  <si>
    <t>Испытание вторичной обмотки трансформатора измерительного</t>
  </si>
  <si>
    <t>п01-12-029-1</t>
  </si>
  <si>
    <t>Испытание цепи вторичной коммутации</t>
  </si>
  <si>
    <t>п01-13-001-1</t>
  </si>
  <si>
    <t>Присоединение с количеством взаимосвязанных устройств до 2 шт.</t>
  </si>
  <si>
    <t>1 присоединение</t>
  </si>
  <si>
    <t>Итого по разделу: Пусконаладочные работы</t>
  </si>
  <si>
    <t xml:space="preserve">Итого по локальной смете: </t>
  </si>
  <si>
    <t>Итого по смете: ЛСР № 132 Установка линейных ячеек с вакуумным выключателем  в ЗРУ-10 кВ</t>
  </si>
  <si>
    <t>Итого по смете</t>
  </si>
  <si>
    <t>Строительно-монтажные работы</t>
  </si>
  <si>
    <t>Пусконаладочные работы ("вхолостую")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</si>
  <si>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</si>
  <si>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</si>
  <si>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</si>
  <si>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</si>
  <si>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 </t>
  </si>
  <si>
    <t xml:space="preserve">Проверил  </t>
  </si>
  <si>
    <t>Расчет сметной стоимости инвестиционного проекта, выполненный на основании: 
1. Укрупненные нормативы цены строительства. НЦС 81-02-21-2023. Сборник № 21. Объекты энергетики (за исключением линейных), утверждённые приказом Минстроя России от 14.03.2023 № 182/пр. 
 2. Укрупненные нормативы цены строительства. НЦС 81-02-12-2023. Сборник № 12. Наружные электрические сети, утверждённые приказом Минстроя России от 06.03.2023  № 153/пр.</t>
  </si>
  <si>
    <t>Субъект Российской Федерации:</t>
  </si>
  <si>
    <t>МО</t>
  </si>
  <si>
    <t>Год ввода объекта в эксплуатацию:</t>
  </si>
  <si>
    <t>ТУ/ТЗ/ЗП:</t>
  </si>
  <si>
    <t xml:space="preserve">И-24-00-605066/102  РМР/ММ/56/ВН-22 от 30.01.2025 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</si>
  <si>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</si>
  <si>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</si>
  <si>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</si>
  <si>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</si>
  <si>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</si>
  <si>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</si>
  <si>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01.01.2023г.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</si>
  <si>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</si>
  <si>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</si>
  <si>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</si>
  <si>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01.01.2023г. По объему работ, тыс.руб</t>
  </si>
  <si>
    <t>Плановая стоимость объекта в прогнозных ценах года окончания строительства</t>
  </si>
  <si>
    <t>СМР</t>
  </si>
  <si>
    <t>Установка 1 ячейки на вновь сооружаемой 1 сек. двухсекционного РУ-10 кВ ПС 220 кВ ЦАГИ.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</si>
  <si>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</si>
  <si>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</si>
  <si>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</si>
  <si>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</si>
  <si>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( 5,68 %- приказ ПАО "МОЭСК" от 22.01.2018  № 50)</t>
  </si>
  <si>
    <t>Итого в уровне цен на 01.01.2023 г (справочно в прогнозных ценах года окончания строительства), в том числе:</t>
  </si>
  <si>
    <t>Расчет произведен в уровне цен, сложившихся на 01.01.2023г.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</si>
  <si>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</si>
  <si>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</si>
  <si>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</si>
  <si>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</si>
  <si>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</si>
  <si>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</si>
  <si>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</si>
  <si>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</si>
  <si>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</si>
  <si>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</si>
  <si>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</si>
  <si>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</si>
  <si>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</si>
  <si>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</si>
  <si>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</si>
  <si>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</si>
  <si>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</si>
  <si>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</si>
  <si>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</si>
  <si>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</si>
  <si>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</si>
  <si>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</si>
  <si>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2023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</si>
  <si>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</si>
  <si>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</si>
  <si>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</si>
  <si>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</si>
  <si>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</si>
  <si>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</si>
  <si>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</si>
  <si>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</si>
  <si>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</si>
  <si>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</si>
  <si>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</si>
  <si>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</si>
  <si>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</si>
  <si>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</si>
  <si>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</si>
  <si>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</si>
  <si>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</si>
  <si>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</si>
  <si>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</si>
  <si>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</si>
  <si>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</si>
  <si>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</si>
  <si>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</si>
  <si>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</si>
  <si>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</si>
  <si>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</si>
  <si>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</si>
  <si>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Ki=6,92 Распоряжение ФАУ "ГЛАВГОСЭКСПЕРТИЗА РОССИИ" от 17.01.2023 № 5-Р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</si>
  <si>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</si>
  <si>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2023 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</si>
  <si>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</si>
  <si>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2024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</si>
  <si>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</si>
  <si>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</si>
  <si>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</si>
  <si>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</si>
  <si>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</si>
  <si>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</si>
  <si>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</si>
  <si>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</si>
  <si>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</si>
  <si>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</si>
  <si>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</si>
  <si>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</si>
  <si>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</si>
  <si>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</si>
  <si>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</si>
  <si>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</si>
  <si>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</si>
  <si>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</si>
  <si>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</si>
  <si>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</si>
  <si>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</si>
  <si>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</si>
  <si>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Приложение №1</t>
  </si>
  <si>
    <t>к приказу Минэнерго России</t>
  </si>
  <si>
    <t>от «__» _____ 20  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</si>
  <si>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</si>
  <si>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</rPr>
      <t>Инвестиционная программа:________</t>
    </r>
    <r>
      <rPr>
        <u/>
        <sz val="12"/>
        <color rgb="FF000000"/>
        <rFont val="Times New Roman"/>
      </rPr>
      <t>ПАО Россети Московский регион_______</t>
    </r>
    <r>
      <rPr>
        <sz val="12"/>
        <color rgb="FF000000"/>
        <rFont val="Times New Roman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</si>
  <si>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</si>
  <si>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</si>
  <si>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</si>
  <si>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</si>
  <si>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</si>
  <si>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</si>
  <si>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</si>
  <si>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</si>
  <si>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</si>
  <si>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</si>
  <si>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</si>
  <si>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</si>
  <si>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</si>
  <si>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</si>
  <si>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</si>
  <si>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Коэффициент Кф1</t>
  </si>
  <si>
    <t>Коэффициент Кф2</t>
  </si>
  <si>
    <t>Коэффициент Кф3</t>
  </si>
  <si>
    <t>Таблица В3. УНЦ ячейки выключателя КРУ 6 - 35 кВ (тыс. руб.)</t>
  </si>
  <si>
    <t xml:space="preserve">Ячейки выключателя КРУ 10 кВ, </t>
  </si>
  <si>
    <t>I ном 1000 А, I оном 20 кА</t>
  </si>
  <si>
    <t>ячейка</t>
  </si>
  <si>
    <t>В3-01-1</t>
  </si>
  <si>
    <t>П6</t>
  </si>
  <si>
    <t>Таблица П6. Затраты на проектно-изыскательские работы для отдельных элементов электрических сетей (тыс. руб.)</t>
  </si>
  <si>
    <t>нд</t>
  </si>
  <si>
    <t>объект</t>
  </si>
  <si>
    <t>П6-06</t>
  </si>
  <si>
    <t>1</t>
  </si>
  <si>
    <t>Итого объем финансовых потребностей по инвестиционному проекту, тыс. руб.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</si>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</sst>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0_-;\-* #,##0.000_-;_-* \-??_-;_-@_-"/>
    <numFmt numFmtId="165" formatCode="#,##0.000_ ;[Red]\-#,##0.000\ "/>
    <numFmt numFmtId="166" formatCode="0.00_)"/>
    <numFmt numFmtId="167" formatCode="###\ ###\ ###\ ##0.00"/>
    <numFmt numFmtId="168" formatCode="0.000"/>
    <numFmt numFmtId="169" formatCode="#,##0.000"/>
    <numFmt numFmtId="170" formatCode="#,##0.00;[Red]\-\ #,##0.00"/>
    <numFmt numFmtId="171" formatCode="#,##0.00_ ;[Red]\-#,##0.00\ "/>
    <numFmt numFmtId="172" formatCode="0.0"/>
    <numFmt numFmtId="173" formatCode="0.0_)"/>
  </numFmts>
  <fonts count="37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Arial"/>
    </font>
    <font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Times New Roman"/>
    </font>
    <font>
      <i/>
      <sz val="11"/>
      <color rgb="FF000000"/>
      <name val="Arial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3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i/>
      <sz val="10"/>
      <color rgb="FF000000"/>
      <name val="Arial"/>
    </font>
    <font>
      <u/>
      <sz val="12"/>
      <color rgb="FF000000"/>
      <name val="Times New Roman"/>
    </font>
  </fonts>
  <fills count="19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BFBFB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FFFF00"/>
      </patternFill>
    </fill>
    <fill>
      <patternFill patternType="solid">
        <fgColor rgb="FFBFBFBF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/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166" fontId="8" fillId="3" borderId="1" xfId="0" applyNumberFormat="1" applyFont="1" applyFill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right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top"/>
    </xf>
    <xf numFmtId="0" fontId="11" fillId="0" borderId="2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7" fontId="11" fillId="0" borderId="1" xfId="0" applyNumberFormat="1" applyFont="1" applyBorder="1" applyAlignment="1">
      <alignment horizontal="left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8" fontId="11" fillId="0" borderId="0" xfId="0" applyNumberFormat="1" applyFont="1" applyAlignment="1">
      <alignment horizontal="center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top"/>
    </xf>
    <xf numFmtId="0" fontId="11" fillId="0" borderId="2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7" fontId="11" fillId="0" borderId="1" xfId="0" applyNumberFormat="1" applyFont="1" applyBorder="1" applyAlignment="1">
      <alignment horizontal="left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8" fontId="11" fillId="0" borderId="0" xfId="0" applyNumberFormat="1" applyFont="1" applyAlignment="1">
      <alignment horizontal="center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top"/>
    </xf>
    <xf numFmtId="0" fontId="11" fillId="0" borderId="2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7" fontId="11" fillId="0" borderId="1" xfId="0" applyNumberFormat="1" applyFont="1" applyBorder="1" applyAlignment="1">
      <alignment horizontal="left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8" fontId="11" fillId="0" borderId="0" xfId="0" applyNumberFormat="1" applyFont="1" applyAlignment="1">
      <alignment horizontal="center" vertical="top"/>
    </xf>
    <xf numFmtId="0" fontId="9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7" borderId="5" xfId="0" applyFont="1" applyFill="1" applyBorder="1" applyAlignment="1">
      <alignment wrapText="1"/>
    </xf>
    <xf numFmtId="4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/>
    <xf numFmtId="0" fontId="9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 indent="15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/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169" fontId="19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7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7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169" fontId="3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69" fontId="7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/>
    </xf>
    <xf numFmtId="0" fontId="9" fillId="0" borderId="0" xfId="0" applyFont="1"/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14" fillId="0" borderId="0" xfId="0" applyFont="1"/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/>
    <xf numFmtId="0" fontId="12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vertical="top"/>
    </xf>
    <xf numFmtId="0" fontId="21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 vertical="top"/>
    </xf>
    <xf numFmtId="0" fontId="1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5" xfId="0" applyFont="1" applyBorder="1"/>
    <xf numFmtId="0" fontId="9" fillId="0" borderId="0" xfId="0" applyFont="1" applyAlignment="1">
      <alignment vertical="top" wrapText="1"/>
    </xf>
    <xf numFmtId="0" fontId="9" fillId="0" borderId="5" xfId="0" applyFont="1" applyBorder="1"/>
    <xf numFmtId="0" fontId="9" fillId="0" borderId="5" xfId="0" applyFont="1" applyBorder="1" applyAlignment="1">
      <alignment vertical="top" wrapText="1"/>
    </xf>
    <xf numFmtId="0" fontId="12" fillId="0" borderId="0" xfId="0" applyFont="1" applyAlignment="1">
      <alignment vertical="center"/>
    </xf>
    <xf numFmtId="0" fontId="21" fillId="0" borderId="0" xfId="0" applyFont="1"/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170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170" fontId="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12" fillId="0" borderId="5" xfId="0" applyFont="1" applyBorder="1" applyAlignment="1">
      <alignment horizontal="right"/>
    </xf>
    <xf numFmtId="170" fontId="12" fillId="0" borderId="5" xfId="0" applyNumberFormat="1" applyFont="1" applyBorder="1" applyAlignment="1">
      <alignment horizontal="right"/>
    </xf>
    <xf numFmtId="0" fontId="12" fillId="0" borderId="5" xfId="0" applyFont="1" applyBorder="1" applyAlignment="1">
      <alignment horizontal="right" wrapText="1"/>
    </xf>
    <xf numFmtId="170" fontId="14" fillId="0" borderId="5" xfId="0" applyNumberFormat="1" applyFont="1" applyBorder="1" applyAlignment="1">
      <alignment horizontal="right"/>
    </xf>
    <xf numFmtId="170" fontId="23" fillId="0" borderId="0" xfId="0" applyNumberFormat="1" applyFont="1" applyAlignment="1">
      <alignment horizontal="right"/>
    </xf>
    <xf numFmtId="0" fontId="14" fillId="0" borderId="5" xfId="0" applyFont="1" applyBorder="1" applyAlignment="1">
      <alignment horizontal="right"/>
    </xf>
    <xf numFmtId="0" fontId="12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170" fontId="9" fillId="0" borderId="0" xfId="0" applyNumberFormat="1" applyFont="1" applyAlignment="1">
      <alignment horizontal="left"/>
    </xf>
    <xf numFmtId="49" fontId="26" fillId="0" borderId="12" xfId="0" applyNumberFormat="1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left" vertical="center" wrapText="1"/>
    </xf>
    <xf numFmtId="2" fontId="26" fillId="0" borderId="23" xfId="0" applyNumberFormat="1" applyFont="1" applyBorder="1" applyAlignment="1">
      <alignment horizontal="center" vertical="center" wrapText="1"/>
    </xf>
    <xf numFmtId="4" fontId="26" fillId="0" borderId="23" xfId="0" applyNumberFormat="1" applyFont="1" applyBorder="1" applyAlignment="1">
      <alignment horizontal="center" vertical="center" wrapText="1"/>
    </xf>
    <xf numFmtId="4" fontId="26" fillId="9" borderId="23" xfId="0" applyNumberFormat="1" applyFont="1" applyFill="1" applyBorder="1" applyAlignment="1">
      <alignment horizontal="center" vertical="center" wrapText="1"/>
    </xf>
    <xf numFmtId="4" fontId="26" fillId="0" borderId="24" xfId="0" applyNumberFormat="1" applyFont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4" fontId="26" fillId="9" borderId="1" xfId="0" applyNumberFormat="1" applyFont="1" applyFill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4" fontId="26" fillId="0" borderId="26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4" fontId="26" fillId="0" borderId="1" xfId="0" applyNumberFormat="1" applyFont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28" xfId="0" applyFont="1" applyBorder="1" applyAlignment="1">
      <alignment wrapText="1"/>
    </xf>
    <xf numFmtId="0" fontId="26" fillId="0" borderId="28" xfId="0" applyFont="1" applyBorder="1" applyAlignment="1">
      <alignment horizontal="left" vertical="center" wrapText="1"/>
    </xf>
    <xf numFmtId="4" fontId="26" fillId="0" borderId="28" xfId="0" applyNumberFormat="1" applyFont="1" applyBorder="1" applyAlignment="1">
      <alignment horizontal="center" vertical="center" wrapText="1"/>
    </xf>
    <xf numFmtId="4" fontId="26" fillId="0" borderId="28" xfId="0" applyNumberFormat="1" applyFont="1" applyBorder="1" applyAlignment="1">
      <alignment wrapText="1"/>
    </xf>
    <xf numFmtId="4" fontId="26" fillId="0" borderId="29" xfId="0" applyNumberFormat="1" applyFont="1" applyBorder="1" applyAlignment="1">
      <alignment horizontal="center" vertical="center" wrapText="1"/>
    </xf>
    <xf numFmtId="0" fontId="26" fillId="10" borderId="23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4" fontId="26" fillId="7" borderId="1" xfId="0" applyNumberFormat="1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wrapText="1"/>
    </xf>
    <xf numFmtId="0" fontId="26" fillId="0" borderId="23" xfId="0" applyFont="1" applyBorder="1" applyAlignment="1">
      <alignment wrapText="1"/>
    </xf>
    <xf numFmtId="4" fontId="26" fillId="0" borderId="0" xfId="0" applyNumberFormat="1" applyFont="1" applyAlignment="1">
      <alignment horizontal="center" vertical="center" wrapText="1"/>
    </xf>
    <xf numFmtId="0" fontId="26" fillId="0" borderId="25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6" fillId="0" borderId="27" xfId="0" applyFont="1" applyBorder="1" applyAlignment="1">
      <alignment wrapText="1"/>
    </xf>
    <xf numFmtId="0" fontId="26" fillId="0" borderId="0" xfId="0" applyFont="1" applyAlignment="1">
      <alignment wrapText="1"/>
    </xf>
    <xf numFmtId="0" fontId="26" fillId="11" borderId="14" xfId="0" applyFont="1" applyFill="1" applyBorder="1" applyAlignment="1">
      <alignment vertical="center" wrapText="1"/>
    </xf>
    <xf numFmtId="0" fontId="26" fillId="11" borderId="16" xfId="0" applyFont="1" applyFill="1" applyBorder="1" applyAlignment="1">
      <alignment horizontal="center" vertical="center" wrapText="1"/>
    </xf>
    <xf numFmtId="0" fontId="26" fillId="11" borderId="22" xfId="0" applyFont="1" applyFill="1" applyBorder="1" applyAlignment="1">
      <alignment wrapText="1"/>
    </xf>
    <xf numFmtId="0" fontId="26" fillId="11" borderId="23" xfId="0" applyFont="1" applyFill="1" applyBorder="1" applyAlignment="1">
      <alignment vertical="center" wrapText="1"/>
    </xf>
    <xf numFmtId="0" fontId="26" fillId="9" borderId="30" xfId="0" applyFont="1" applyFill="1" applyBorder="1" applyAlignment="1">
      <alignment wrapText="1"/>
    </xf>
    <xf numFmtId="0" fontId="26" fillId="0" borderId="24" xfId="0" applyFont="1" applyBorder="1" applyAlignment="1">
      <alignment horizontal="center" vertical="center" wrapText="1"/>
    </xf>
    <xf numFmtId="0" fontId="26" fillId="11" borderId="25" xfId="0" applyFont="1" applyFill="1" applyBorder="1" applyAlignment="1">
      <alignment wrapText="1"/>
    </xf>
    <xf numFmtId="0" fontId="26" fillId="11" borderId="1" xfId="0" applyFont="1" applyFill="1" applyBorder="1" applyAlignment="1">
      <alignment vertical="center" wrapText="1"/>
    </xf>
    <xf numFmtId="0" fontId="26" fillId="9" borderId="0" xfId="0" applyFont="1" applyFill="1" applyAlignment="1">
      <alignment wrapText="1"/>
    </xf>
    <xf numFmtId="0" fontId="26" fillId="9" borderId="1" xfId="0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wrapText="1"/>
    </xf>
    <xf numFmtId="168" fontId="26" fillId="0" borderId="1" xfId="0" applyNumberFormat="1" applyFont="1" applyBorder="1" applyAlignment="1">
      <alignment horizontal="center" vertical="center" wrapText="1"/>
    </xf>
    <xf numFmtId="0" fontId="26" fillId="11" borderId="25" xfId="0" applyFont="1" applyFill="1" applyBorder="1" applyAlignment="1">
      <alignment vertical="center" wrapText="1"/>
    </xf>
    <xf numFmtId="4" fontId="26" fillId="11" borderId="1" xfId="0" applyNumberFormat="1" applyFont="1" applyFill="1" applyBorder="1" applyAlignment="1">
      <alignment horizontal="center" vertical="center" wrapText="1"/>
    </xf>
    <xf numFmtId="0" fontId="26" fillId="7" borderId="0" xfId="0" applyFont="1" applyFill="1" applyAlignment="1">
      <alignment wrapText="1"/>
    </xf>
    <xf numFmtId="4" fontId="26" fillId="11" borderId="26" xfId="0" applyNumberFormat="1" applyFont="1" applyFill="1" applyBorder="1" applyAlignment="1">
      <alignment horizontal="center" vertical="center" wrapText="1"/>
    </xf>
    <xf numFmtId="0" fontId="26" fillId="11" borderId="27" xfId="0" applyFont="1" applyFill="1" applyBorder="1" applyAlignment="1">
      <alignment vertical="center" wrapText="1"/>
    </xf>
    <xf numFmtId="4" fontId="26" fillId="11" borderId="28" xfId="0" applyNumberFormat="1" applyFont="1" applyFill="1" applyBorder="1" applyAlignment="1">
      <alignment horizontal="center" vertical="center" wrapText="1"/>
    </xf>
    <xf numFmtId="0" fontId="26" fillId="9" borderId="31" xfId="0" applyFont="1" applyFill="1" applyBorder="1" applyAlignment="1">
      <alignment wrapText="1"/>
    </xf>
    <xf numFmtId="0" fontId="26" fillId="0" borderId="0" xfId="0" applyFont="1" applyAlignment="1">
      <alignment vertical="center" wrapText="1"/>
    </xf>
    <xf numFmtId="0" fontId="26" fillId="7" borderId="0" xfId="0" applyFont="1" applyFill="1" applyAlignment="1">
      <alignment horizontal="right" vertical="center"/>
    </xf>
    <xf numFmtId="0" fontId="26" fillId="0" borderId="0" xfId="0" applyFont="1"/>
    <xf numFmtId="0" fontId="26" fillId="0" borderId="0" xfId="0" applyFont="1" applyAlignment="1">
      <alignment vertical="center"/>
    </xf>
    <xf numFmtId="0" fontId="26" fillId="7" borderId="0" xfId="0" applyFont="1" applyFill="1" applyAlignment="1">
      <alignment vertical="center" wrapText="1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4" fontId="26" fillId="0" borderId="1" xfId="0" applyNumberFormat="1" applyFont="1" applyBorder="1" applyAlignment="1">
      <alignment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6" fillId="12" borderId="1" xfId="0" applyFont="1" applyFill="1" applyBorder="1" applyAlignment="1">
      <alignment vertical="center" wrapText="1"/>
    </xf>
    <xf numFmtId="0" fontId="9" fillId="0" borderId="0" xfId="0" applyFont="1"/>
    <xf numFmtId="49" fontId="11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/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/>
    <xf numFmtId="0" fontId="8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left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3" fillId="0" borderId="0" xfId="0" applyFont="1"/>
    <xf numFmtId="0" fontId="1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8" fillId="0" borderId="1" xfId="0" applyFont="1" applyBorder="1" applyAlignment="1">
      <alignment vertical="center" wrapText="1"/>
    </xf>
    <xf numFmtId="0" fontId="11" fillId="0" borderId="0" xfId="0" applyFont="1"/>
    <xf numFmtId="4" fontId="11" fillId="13" borderId="1" xfId="0" applyNumberFormat="1" applyFont="1" applyFill="1" applyBorder="1" applyAlignment="1">
      <alignment horizontal="center" vertical="center"/>
    </xf>
    <xf numFmtId="171" fontId="11" fillId="0" borderId="0" xfId="0" applyNumberFormat="1" applyFont="1"/>
    <xf numFmtId="0" fontId="11" fillId="0" borderId="0" xfId="0" applyFont="1" applyAlignment="1">
      <alignment vertical="center"/>
    </xf>
    <xf numFmtId="0" fontId="11" fillId="7" borderId="0" xfId="0" applyFont="1" applyFill="1" applyAlignment="1">
      <alignment vertical="center"/>
    </xf>
    <xf numFmtId="0" fontId="3" fillId="7" borderId="0" xfId="0" applyFont="1" applyFill="1"/>
    <xf numFmtId="0" fontId="11" fillId="7" borderId="0" xfId="0" applyFont="1" applyFill="1"/>
    <xf numFmtId="4" fontId="11" fillId="0" borderId="0" xfId="0" applyNumberFormat="1" applyFont="1" applyAlignment="1">
      <alignment horizontal="center" vertical="center"/>
    </xf>
    <xf numFmtId="4" fontId="11" fillId="14" borderId="1" xfId="0" applyNumberFormat="1" applyFont="1" applyFill="1" applyBorder="1" applyAlignment="1">
      <alignment horizontal="center" vertical="center"/>
    </xf>
    <xf numFmtId="0" fontId="29" fillId="0" borderId="0" xfId="0" applyFont="1"/>
    <xf numFmtId="4" fontId="11" fillId="8" borderId="1" xfId="0" applyNumberFormat="1" applyFont="1" applyFill="1" applyBorder="1" applyAlignment="1">
      <alignment horizontal="center" vertical="center"/>
    </xf>
    <xf numFmtId="3" fontId="30" fillId="0" borderId="0" xfId="0" applyNumberFormat="1" applyFont="1" applyAlignment="1">
      <alignment horizontal="center" vertical="center"/>
    </xf>
    <xf numFmtId="171" fontId="10" fillId="0" borderId="1" xfId="0" applyNumberFormat="1" applyFont="1" applyBorder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71" fontId="11" fillId="0" borderId="1" xfId="0" applyNumberFormat="1" applyFont="1" applyBorder="1" applyAlignment="1">
      <alignment horizontal="center" vertical="center"/>
    </xf>
    <xf numFmtId="171" fontId="11" fillId="7" borderId="1" xfId="0" applyNumberFormat="1" applyFont="1" applyFill="1" applyBorder="1" applyAlignment="1">
      <alignment horizontal="center" vertical="center"/>
    </xf>
    <xf numFmtId="171" fontId="10" fillId="15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9" fontId="11" fillId="0" borderId="1" xfId="0" applyNumberFormat="1" applyFont="1" applyBorder="1" applyAlignment="1">
      <alignment horizontal="center" vertical="center"/>
    </xf>
    <xf numFmtId="9" fontId="11" fillId="15" borderId="1" xfId="0" applyNumberFormat="1" applyFont="1" applyFill="1" applyBorder="1" applyAlignment="1">
      <alignment horizontal="center" vertical="center"/>
    </xf>
    <xf numFmtId="172" fontId="11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11" fillId="16" borderId="1" xfId="0" applyNumberFormat="1" applyFont="1" applyFill="1" applyBorder="1" applyAlignment="1">
      <alignment horizontal="center" vertical="center"/>
    </xf>
    <xf numFmtId="10" fontId="9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0" xfId="0" applyNumberFormat="1" applyFont="1"/>
    <xf numFmtId="0" fontId="10" fillId="17" borderId="1" xfId="0" applyFont="1" applyFill="1" applyBorder="1" applyAlignment="1">
      <alignment horizontal="center" vertical="center"/>
    </xf>
    <xf numFmtId="0" fontId="3" fillId="12" borderId="0" xfId="0" applyFont="1" applyFill="1"/>
    <xf numFmtId="0" fontId="0" fillId="12" borderId="0" xfId="0" applyFill="1"/>
    <xf numFmtId="0" fontId="31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left" vertical="center" wrapText="1"/>
    </xf>
    <xf numFmtId="0" fontId="11" fillId="12" borderId="0" xfId="0" applyFont="1" applyFill="1"/>
    <xf numFmtId="0" fontId="29" fillId="12" borderId="0" xfId="0" applyFont="1" applyFill="1"/>
    <xf numFmtId="0" fontId="30" fillId="12" borderId="0" xfId="0" applyFont="1" applyFill="1" applyAlignment="1">
      <alignment horizontal="center" vertical="center"/>
    </xf>
    <xf numFmtId="10" fontId="29" fillId="12" borderId="0" xfId="0" applyNumberFormat="1" applyFont="1" applyFill="1" applyAlignment="1">
      <alignment horizontal="center" vertical="center"/>
    </xf>
    <xf numFmtId="0" fontId="3" fillId="18" borderId="0" xfId="0" applyFont="1" applyFill="1" applyAlignment="1">
      <alignment horizontal="center" vertical="center"/>
    </xf>
    <xf numFmtId="0" fontId="9" fillId="12" borderId="0" xfId="0" applyFont="1" applyFill="1"/>
    <xf numFmtId="9" fontId="11" fillId="0" borderId="3" xfId="0" applyNumberFormat="1" applyFont="1" applyBorder="1" applyAlignment="1">
      <alignment horizontal="center" vertical="center"/>
    </xf>
    <xf numFmtId="173" fontId="22" fillId="1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9" fontId="20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4" fontId="14" fillId="0" borderId="8" xfId="0" applyNumberFormat="1" applyFont="1" applyBorder="1" applyAlignment="1">
      <alignment vertical="center" wrapText="1"/>
    </xf>
    <xf numFmtId="4" fontId="14" fillId="0" borderId="9" xfId="0" applyNumberFormat="1" applyFont="1" applyBorder="1" applyAlignment="1">
      <alignment vertical="center" wrapText="1"/>
    </xf>
    <xf numFmtId="0" fontId="14" fillId="0" borderId="6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left" vertical="center" wrapText="1"/>
    </xf>
    <xf numFmtId="4" fontId="14" fillId="0" borderId="9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vertical="center" wrapText="1"/>
    </xf>
    <xf numFmtId="4" fontId="14" fillId="0" borderId="6" xfId="0" applyNumberFormat="1" applyFont="1" applyBorder="1" applyAlignment="1">
      <alignment horizontal="left" vertical="center" wrapText="1"/>
    </xf>
    <xf numFmtId="49" fontId="14" fillId="0" borderId="8" xfId="0" applyNumberFormat="1" applyFont="1" applyBorder="1" applyAlignment="1">
      <alignment horizontal="left" vertical="center" wrapText="1"/>
    </xf>
    <xf numFmtId="49" fontId="14" fillId="0" borderId="9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2" fontId="14" fillId="0" borderId="6" xfId="0" applyNumberFormat="1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left" vertical="center" wrapText="1"/>
    </xf>
    <xf numFmtId="2" fontId="14" fillId="0" borderId="9" xfId="0" applyNumberFormat="1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7" borderId="0" xfId="0" applyFont="1" applyFill="1" applyAlignment="1">
      <alignment horizontal="left" vertical="center" wrapText="1"/>
    </xf>
    <xf numFmtId="0" fontId="24" fillId="0" borderId="0" xfId="0" applyFont="1" applyAlignment="1">
      <alignment horizontal="center" wrapText="1"/>
    </xf>
    <xf numFmtId="0" fontId="12" fillId="0" borderId="0" xfId="0" applyFont="1" applyAlignment="1">
      <alignment horizontal="right"/>
    </xf>
    <xf numFmtId="170" fontId="12" fillId="0" borderId="0" xfId="0" applyNumberFormat="1" applyFont="1" applyAlignment="1">
      <alignment horizontal="right"/>
    </xf>
    <xf numFmtId="0" fontId="12" fillId="0" borderId="0" xfId="0" applyFont="1"/>
    <xf numFmtId="0" fontId="22" fillId="0" borderId="0" xfId="0" applyFont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left" wrapText="1"/>
    </xf>
    <xf numFmtId="0" fontId="24" fillId="0" borderId="5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21" fillId="0" borderId="0" xfId="0" applyFont="1" applyAlignment="1">
      <alignment horizontal="right"/>
    </xf>
    <xf numFmtId="170" fontId="21" fillId="0" borderId="10" xfId="0" applyNumberFormat="1" applyFont="1" applyBorder="1" applyAlignment="1">
      <alignment horizontal="right"/>
    </xf>
    <xf numFmtId="0" fontId="25" fillId="0" borderId="0" xfId="0" applyFont="1" applyAlignment="1">
      <alignment horizontal="center" wrapText="1"/>
    </xf>
    <xf numFmtId="170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left" wrapText="1"/>
    </xf>
    <xf numFmtId="0" fontId="12" fillId="0" borderId="5" xfId="0" applyFont="1" applyBorder="1" applyAlignment="1">
      <alignment horizontal="left"/>
    </xf>
    <xf numFmtId="0" fontId="14" fillId="0" borderId="10" xfId="0" applyFont="1" applyBorder="1" applyAlignment="1">
      <alignment horizontal="center" vertical="top"/>
    </xf>
    <xf numFmtId="0" fontId="26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1" fontId="32" fillId="0" borderId="1" xfId="0" applyNumberFormat="1" applyFont="1" applyBorder="1" applyAlignment="1">
      <alignment horizontal="left" vertical="center"/>
    </xf>
    <xf numFmtId="0" fontId="33" fillId="0" borderId="0" xfId="0" applyFont="1"/>
    <xf numFmtId="0" fontId="3" fillId="1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14" borderId="1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1" fillId="16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1" fillId="13" borderId="1" xfId="0" applyFont="1" applyFill="1" applyBorder="1" applyAlignment="1">
      <alignment horizontal="left" vertical="center"/>
    </xf>
    <xf numFmtId="0" fontId="3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6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0"/>
  <sheetViews>
    <sheetView tabSelected="1" view="pageBreakPreview" zoomScale="70" workbookViewId="0">
      <selection activeCell="H87" sqref="H87"/>
    </sheetView>
  </sheetViews>
  <sheetFormatPr defaultColWidth="9.140625" defaultRowHeight="15" outlineLevelRow="1" x14ac:dyDescent="0.25"/>
  <cols>
    <col min="1" max="1" width="7.42578125" style="1" customWidth="1"/>
    <col min="2" max="2" width="68.140625" style="1" customWidth="1"/>
    <col min="3" max="3" width="25.5703125" style="1" customWidth="1"/>
  </cols>
  <sheetData>
    <row r="1" spans="1:3" ht="2.25" customHeight="1" x14ac:dyDescent="0.25"/>
    <row r="2" spans="1:3" ht="2.25" customHeight="1" x14ac:dyDescent="0.25"/>
    <row r="3" spans="1:3" ht="2.25" customHeight="1" x14ac:dyDescent="0.25"/>
    <row r="4" spans="1:3" ht="2.25" customHeight="1" x14ac:dyDescent="0.25">
      <c r="A4" s="408"/>
      <c r="B4" s="408"/>
      <c r="C4" s="408"/>
    </row>
    <row r="5" spans="1:3" ht="2.25" customHeight="1" x14ac:dyDescent="0.25">
      <c r="A5" s="2"/>
      <c r="B5" s="2"/>
      <c r="C5" s="2"/>
    </row>
    <row r="6" spans="1:3" ht="15" customHeight="1" x14ac:dyDescent="0.25">
      <c r="A6" s="409" t="s">
        <v>0</v>
      </c>
      <c r="B6" s="409"/>
      <c r="C6" s="409"/>
    </row>
    <row r="7" spans="1:3" ht="15" customHeight="1" x14ac:dyDescent="0.25">
      <c r="A7" s="9"/>
      <c r="B7" s="26" t="s">
        <v>1</v>
      </c>
      <c r="C7" s="10" t="s">
        <v>2</v>
      </c>
    </row>
    <row r="8" spans="1:3" ht="47.25" customHeight="1" x14ac:dyDescent="0.25">
      <c r="A8" s="410" t="s">
        <v>3</v>
      </c>
      <c r="B8" s="410"/>
      <c r="C8" s="410"/>
    </row>
    <row r="9" spans="1:3" ht="15" customHeight="1" x14ac:dyDescent="0.25">
      <c r="A9" s="411" t="s">
        <v>4</v>
      </c>
      <c r="B9" s="411"/>
      <c r="C9" s="411"/>
    </row>
    <row r="10" spans="1:3" ht="15" customHeight="1" x14ac:dyDescent="0.25">
      <c r="A10" s="9"/>
      <c r="B10" s="9"/>
      <c r="C10" s="9"/>
    </row>
    <row r="11" spans="1:3" ht="15" customHeight="1" x14ac:dyDescent="0.25">
      <c r="A11" s="9"/>
      <c r="B11" s="9"/>
      <c r="C11" s="9"/>
    </row>
    <row r="12" spans="1:3" ht="29.25" customHeight="1" x14ac:dyDescent="0.25">
      <c r="A12" s="11" t="s">
        <v>5</v>
      </c>
      <c r="B12" s="11" t="s">
        <v>6</v>
      </c>
      <c r="C12" s="11" t="s">
        <v>7</v>
      </c>
    </row>
    <row r="13" spans="1:3" ht="15" customHeight="1" x14ac:dyDescent="0.25">
      <c r="A13" s="11">
        <v>1</v>
      </c>
      <c r="B13" s="11">
        <v>2</v>
      </c>
      <c r="C13" s="11">
        <v>3</v>
      </c>
    </row>
    <row r="14" spans="1:3" ht="15" customHeight="1" x14ac:dyDescent="0.25">
      <c r="A14" s="11">
        <v>1</v>
      </c>
      <c r="B14" s="12" t="s">
        <v>8</v>
      </c>
      <c r="C14" s="13"/>
    </row>
    <row r="15" spans="1:3" ht="15" customHeight="1" x14ac:dyDescent="0.25">
      <c r="A15" s="11">
        <v>1.1000000000000001</v>
      </c>
      <c r="B15" s="14" t="s">
        <v>9</v>
      </c>
      <c r="C15" s="15">
        <f>ССР!D90+ССР!E90</f>
        <v>179.04</v>
      </c>
    </row>
    <row r="16" spans="1:3" ht="15" customHeight="1" x14ac:dyDescent="0.25">
      <c r="A16" s="11">
        <v>1.2</v>
      </c>
      <c r="B16" s="16" t="s">
        <v>10</v>
      </c>
      <c r="C16" s="15">
        <f>ССР!F90</f>
        <v>1180.3399999999999</v>
      </c>
    </row>
    <row r="17" spans="1:3" ht="15" customHeight="1" x14ac:dyDescent="0.25">
      <c r="A17" s="11">
        <v>1.3</v>
      </c>
      <c r="B17" s="16" t="s">
        <v>11</v>
      </c>
      <c r="C17" s="15">
        <f>ССР!H86</f>
        <v>91.37</v>
      </c>
    </row>
    <row r="18" spans="1:3" ht="15" customHeight="1" x14ac:dyDescent="0.25">
      <c r="A18" s="11">
        <v>1.4</v>
      </c>
      <c r="B18" s="16" t="s">
        <v>12</v>
      </c>
      <c r="C18" s="15">
        <f>ССР!G38+ССР!G43+ССР!G72+ССР!G79+ССР!G80+ССР!H92</f>
        <v>409.35</v>
      </c>
    </row>
    <row r="19" spans="1:3" ht="15" customHeight="1" outlineLevel="1" x14ac:dyDescent="0.25">
      <c r="A19" s="17"/>
      <c r="B19" s="27" t="s">
        <v>13</v>
      </c>
      <c r="C19" s="18"/>
    </row>
    <row r="20" spans="1:3" ht="15" customHeight="1" outlineLevel="1" x14ac:dyDescent="0.25">
      <c r="A20" s="17"/>
      <c r="B20" s="27" t="s">
        <v>14</v>
      </c>
      <c r="C20" s="18">
        <f>ССР!H72</f>
        <v>226</v>
      </c>
    </row>
    <row r="21" spans="1:3" ht="15" customHeight="1" outlineLevel="1" x14ac:dyDescent="0.25">
      <c r="A21" s="17"/>
      <c r="B21" s="27" t="s">
        <v>15</v>
      </c>
      <c r="C21" s="18">
        <f>ССР!H80</f>
        <v>95.24</v>
      </c>
    </row>
    <row r="22" spans="1:3" ht="15" customHeight="1" outlineLevel="1" x14ac:dyDescent="0.25">
      <c r="A22" s="17"/>
      <c r="B22" s="27" t="s">
        <v>16</v>
      </c>
      <c r="C22" s="18">
        <f>ССР!H79</f>
        <v>33.93</v>
      </c>
    </row>
    <row r="23" spans="1:3" ht="15" customHeight="1" outlineLevel="1" x14ac:dyDescent="0.25">
      <c r="A23" s="17"/>
      <c r="B23" s="27" t="s">
        <v>17</v>
      </c>
      <c r="C23" s="18">
        <f>ССР!H92</f>
        <v>54.18</v>
      </c>
    </row>
    <row r="24" spans="1:3" ht="15" customHeight="1" outlineLevel="1" x14ac:dyDescent="0.25">
      <c r="A24" s="17"/>
      <c r="B24" s="27" t="s">
        <v>18</v>
      </c>
      <c r="C24" s="18">
        <f>(ССР!G90-ССР!G89-ССР!G83-ССР!G76)</f>
        <v>-2.8421709430404001E-14</v>
      </c>
    </row>
    <row r="25" spans="1:3" ht="15" customHeight="1" outlineLevel="1" x14ac:dyDescent="0.25">
      <c r="A25" s="4"/>
      <c r="B25" s="28"/>
      <c r="C25" s="5"/>
    </row>
    <row r="26" spans="1:3" ht="27" customHeight="1" outlineLevel="1" x14ac:dyDescent="0.25">
      <c r="A26" s="4"/>
      <c r="B26" s="3" t="s">
        <v>19</v>
      </c>
      <c r="C26" s="5"/>
    </row>
    <row r="27" spans="1:3" ht="15" customHeight="1" outlineLevel="1" x14ac:dyDescent="0.25">
      <c r="A27" s="4"/>
      <c r="B27" s="3" t="s">
        <v>20</v>
      </c>
      <c r="C27" s="5">
        <f>SUM(C15:C18)</f>
        <v>1860.1</v>
      </c>
    </row>
    <row r="28" spans="1:3" ht="15" customHeight="1" outlineLevel="1" x14ac:dyDescent="0.25">
      <c r="A28" s="4"/>
      <c r="B28" s="6"/>
      <c r="C28" s="5"/>
    </row>
    <row r="29" spans="1:3" ht="15" customHeight="1" outlineLevel="1" x14ac:dyDescent="0.25">
      <c r="A29" s="4"/>
      <c r="B29" s="6"/>
      <c r="C29" s="5"/>
    </row>
    <row r="30" spans="1:3" ht="15" customHeight="1" outlineLevel="1" x14ac:dyDescent="0.25">
      <c r="A30" s="4"/>
      <c r="B30" s="6" t="s">
        <v>21</v>
      </c>
      <c r="C30" s="5">
        <v>0</v>
      </c>
    </row>
    <row r="31" spans="1:3" ht="15" customHeight="1" outlineLevel="1" x14ac:dyDescent="0.25">
      <c r="A31" s="4"/>
      <c r="B31" s="6" t="s">
        <v>22</v>
      </c>
      <c r="C31" s="5">
        <v>0</v>
      </c>
    </row>
    <row r="32" spans="1:3" ht="15" customHeight="1" outlineLevel="1" x14ac:dyDescent="0.25">
      <c r="A32" s="4"/>
      <c r="B32" s="6" t="s">
        <v>23</v>
      </c>
      <c r="C32" s="5">
        <v>0</v>
      </c>
    </row>
    <row r="33" spans="1:3" ht="15" customHeight="1" outlineLevel="1" x14ac:dyDescent="0.25">
      <c r="A33" s="4"/>
      <c r="B33" s="6" t="s">
        <v>24</v>
      </c>
      <c r="C33" s="5">
        <v>0</v>
      </c>
    </row>
    <row r="34" spans="1:3" ht="15" customHeight="1" outlineLevel="1" x14ac:dyDescent="0.25">
      <c r="A34" s="4"/>
      <c r="B34" s="6" t="s">
        <v>25</v>
      </c>
      <c r="C34" s="5">
        <f>C27</f>
        <v>1860.1</v>
      </c>
    </row>
    <row r="35" spans="1:3" ht="15" customHeight="1" outlineLevel="1" x14ac:dyDescent="0.25">
      <c r="A35" s="4"/>
      <c r="B35" s="6" t="s">
        <v>26</v>
      </c>
      <c r="C35" s="5">
        <v>0</v>
      </c>
    </row>
    <row r="36" spans="1:3" ht="15" customHeight="1" outlineLevel="1" x14ac:dyDescent="0.25">
      <c r="A36" s="4"/>
      <c r="B36" s="6" t="s">
        <v>27</v>
      </c>
      <c r="C36" s="5">
        <v>0</v>
      </c>
    </row>
    <row r="37" spans="1:3" ht="15" customHeight="1" outlineLevel="1" x14ac:dyDescent="0.25">
      <c r="A37" s="4"/>
      <c r="B37" s="6" t="s">
        <v>28</v>
      </c>
      <c r="C37" s="5">
        <v>0</v>
      </c>
    </row>
    <row r="38" spans="1:3" ht="15" customHeight="1" outlineLevel="1" x14ac:dyDescent="0.25">
      <c r="A38" s="4"/>
      <c r="B38" s="6" t="s">
        <v>29</v>
      </c>
      <c r="C38" s="5">
        <v>0</v>
      </c>
    </row>
    <row r="39" spans="1:3" ht="27" customHeight="1" outlineLevel="1" x14ac:dyDescent="0.25">
      <c r="A39" s="4"/>
      <c r="B39" s="6" t="s">
        <v>30</v>
      </c>
      <c r="C39" s="7"/>
    </row>
    <row r="40" spans="1:3" ht="15" customHeight="1" outlineLevel="1" x14ac:dyDescent="0.25">
      <c r="A40" s="4"/>
      <c r="B40" s="6"/>
      <c r="C40" s="19"/>
    </row>
    <row r="41" spans="1:3" ht="15" customHeight="1" outlineLevel="1" x14ac:dyDescent="0.25">
      <c r="A41" s="4"/>
      <c r="B41" s="37" t="s">
        <v>31</v>
      </c>
      <c r="C41" s="38">
        <v>109.09646626083</v>
      </c>
    </row>
    <row r="42" spans="1:3" ht="15" customHeight="1" outlineLevel="1" x14ac:dyDescent="0.25">
      <c r="A42" s="4"/>
      <c r="B42" s="37" t="s">
        <v>32</v>
      </c>
      <c r="C42" s="38">
        <v>109.11350326221</v>
      </c>
    </row>
    <row r="43" spans="1:3" ht="15" customHeight="1" outlineLevel="1" x14ac:dyDescent="0.25">
      <c r="A43" s="4"/>
      <c r="B43" s="37" t="s">
        <v>33</v>
      </c>
      <c r="C43" s="38">
        <v>107.81631706396</v>
      </c>
    </row>
    <row r="44" spans="1:3" ht="15" customHeight="1" outlineLevel="1" x14ac:dyDescent="0.25">
      <c r="A44" s="4"/>
      <c r="B44" s="37" t="s">
        <v>34</v>
      </c>
      <c r="C44" s="38">
        <v>105.26289686896</v>
      </c>
    </row>
    <row r="45" spans="1:3" ht="15" customHeight="1" outlineLevel="1" x14ac:dyDescent="0.25">
      <c r="A45" s="4"/>
      <c r="B45" s="37" t="s">
        <v>35</v>
      </c>
      <c r="C45" s="38">
        <v>104.42089798934001</v>
      </c>
    </row>
    <row r="46" spans="1:3" ht="15" customHeight="1" outlineLevel="1" x14ac:dyDescent="0.25">
      <c r="A46" s="4"/>
      <c r="B46" s="37" t="s">
        <v>36</v>
      </c>
      <c r="C46" s="39">
        <f>C45</f>
        <v>104.42089798934001</v>
      </c>
    </row>
    <row r="47" spans="1:3" ht="15" customHeight="1" outlineLevel="1" x14ac:dyDescent="0.25">
      <c r="A47" s="4"/>
      <c r="B47" s="37" t="s">
        <v>37</v>
      </c>
      <c r="C47" s="39">
        <f>C45</f>
        <v>104.42089798934001</v>
      </c>
    </row>
    <row r="48" spans="1:3" ht="15" customHeight="1" outlineLevel="1" x14ac:dyDescent="0.25">
      <c r="A48" s="4"/>
      <c r="B48" s="37" t="s">
        <v>38</v>
      </c>
      <c r="C48" s="39">
        <f>C45</f>
        <v>104.42089798934001</v>
      </c>
    </row>
    <row r="49" spans="1:3" ht="15" customHeight="1" outlineLevel="1" x14ac:dyDescent="0.25">
      <c r="A49" s="4"/>
      <c r="B49" s="37" t="s">
        <v>39</v>
      </c>
      <c r="C49" s="39">
        <f>C45</f>
        <v>104.42089798934001</v>
      </c>
    </row>
    <row r="50" spans="1:3" ht="15" customHeight="1" outlineLevel="1" x14ac:dyDescent="0.25">
      <c r="A50" s="4"/>
      <c r="B50" s="3" t="s">
        <v>40</v>
      </c>
      <c r="C50" s="7">
        <f>IF(ROUND(SUM(C28:C38),0)=0,C27,C27*(
C30/C27*(100+$C41)/200+
C31/C27*(100+$C42)/200*$C41/100+
C32/C27*(100+$C43)/200*$C42/100*$C41/100+
C33/C27*(100+$C44)/200*$C43/100*$C42/100*$C41/100+
C34/C27*(100+$C45)/200*$C44/100*$C43/100*$C42/100*$C41/100+
C35/C27*(100+$C46)/200*$C45/100*$C44/100*$C43/100*$C42/100*$C41/100+
C36/C27*(100+$C47)/200*$C46/100*$C45/100*$C44/100*$C43/100*$C42/100*$C41/100+
C37/C27*(100+$C48)/200*$C47/100*$C46/100*$C45/100*$C44/100*$C43/100*$C42/100*$C41/100+
C38/C27*(100+$C49)/200*$C48/100*$C47/100*$C46/100*$C45/100*$C44/100*$C43/100*$C42/100*$C41/100
))</f>
        <v>2568.5059874448002</v>
      </c>
    </row>
    <row r="51" spans="1:3" ht="15" customHeight="1" outlineLevel="1" x14ac:dyDescent="0.25">
      <c r="A51" s="4"/>
      <c r="B51" s="29" t="s">
        <v>13</v>
      </c>
      <c r="C51" s="30"/>
    </row>
    <row r="52" spans="1:3" ht="15" customHeight="1" outlineLevel="1" x14ac:dyDescent="0.25">
      <c r="A52" s="4"/>
      <c r="B52" s="29" t="s">
        <v>9</v>
      </c>
      <c r="C52" s="31">
        <f>C15*(C50/C27)</f>
        <v>247.22612332246999</v>
      </c>
    </row>
    <row r="53" spans="1:3" ht="15" customHeight="1" outlineLevel="1" x14ac:dyDescent="0.25">
      <c r="A53" s="4"/>
      <c r="B53" s="29" t="s">
        <v>10</v>
      </c>
      <c r="C53" s="31">
        <f>C16*(C50/C27)</f>
        <v>1629.864177851</v>
      </c>
    </row>
    <row r="54" spans="1:3" ht="15" customHeight="1" outlineLevel="1" x14ac:dyDescent="0.25">
      <c r="A54" s="4"/>
      <c r="B54" s="29" t="s">
        <v>11</v>
      </c>
      <c r="C54" s="31">
        <f>C17*(C50/C27)</f>
        <v>126.1676211348</v>
      </c>
    </row>
    <row r="55" spans="1:3" ht="15" customHeight="1" outlineLevel="1" x14ac:dyDescent="0.25">
      <c r="A55" s="4"/>
      <c r="B55" s="29" t="s">
        <v>14</v>
      </c>
      <c r="C55" s="31">
        <f>C20*(C50/C27)</f>
        <v>312.07050866218998</v>
      </c>
    </row>
    <row r="56" spans="1:3" ht="15" customHeight="1" outlineLevel="1" x14ac:dyDescent="0.25">
      <c r="A56" s="4"/>
      <c r="B56" s="32" t="s">
        <v>15</v>
      </c>
      <c r="C56" s="31">
        <f>C21*(C50/C27)</f>
        <v>131.5114833849</v>
      </c>
    </row>
    <row r="57" spans="1:3" ht="15" customHeight="1" outlineLevel="1" x14ac:dyDescent="0.25">
      <c r="A57" s="4"/>
      <c r="B57" s="32" t="s">
        <v>16</v>
      </c>
      <c r="C57" s="31">
        <f>C22*(C50/C27)</f>
        <v>46.852001588089003</v>
      </c>
    </row>
    <row r="58" spans="1:3" ht="15" customHeight="1" outlineLevel="1" x14ac:dyDescent="0.25">
      <c r="A58" s="4"/>
      <c r="B58" s="29" t="s">
        <v>17</v>
      </c>
      <c r="C58" s="31">
        <f>C23*(C50/C27)</f>
        <v>74.814071501404001</v>
      </c>
    </row>
    <row r="59" spans="1:3" ht="15" customHeight="1" outlineLevel="1" x14ac:dyDescent="0.25">
      <c r="A59" s="4"/>
      <c r="B59" s="29" t="s">
        <v>18</v>
      </c>
      <c r="C59" s="31">
        <f>C24*(C50/C27)</f>
        <v>-3.9245917340686003E-14</v>
      </c>
    </row>
    <row r="60" spans="1:3" ht="15" customHeight="1" outlineLevel="1" x14ac:dyDescent="0.25">
      <c r="A60" s="4"/>
      <c r="B60" s="3" t="s">
        <v>41</v>
      </c>
      <c r="C60" s="7">
        <f>C50</f>
        <v>2568.5059874448002</v>
      </c>
    </row>
    <row r="61" spans="1:3" ht="15" customHeight="1" outlineLevel="1" x14ac:dyDescent="0.25">
      <c r="A61" s="4"/>
      <c r="B61" s="3" t="s">
        <v>42</v>
      </c>
      <c r="C61" s="7">
        <f>C60*0.2</f>
        <v>513.70119748897002</v>
      </c>
    </row>
    <row r="62" spans="1:3" ht="15" customHeight="1" outlineLevel="1" x14ac:dyDescent="0.25">
      <c r="A62" s="4"/>
      <c r="B62" s="8" t="s">
        <v>43</v>
      </c>
      <c r="C62" s="7">
        <f>C60+C61</f>
        <v>3082.2071849337999</v>
      </c>
    </row>
    <row r="63" spans="1:3" ht="15" customHeight="1" x14ac:dyDescent="0.25">
      <c r="A63" s="4"/>
      <c r="B63" s="3"/>
      <c r="C63" s="7"/>
    </row>
    <row r="64" spans="1:3" ht="15" hidden="1" customHeight="1" outlineLevel="1" x14ac:dyDescent="0.25">
      <c r="A64" s="11">
        <v>2</v>
      </c>
      <c r="B64" s="12" t="s">
        <v>44</v>
      </c>
      <c r="C64" s="20" t="s">
        <v>45</v>
      </c>
    </row>
    <row r="65" spans="1:3" ht="15" hidden="1" customHeight="1" outlineLevel="1" x14ac:dyDescent="0.25">
      <c r="A65" s="21">
        <v>3</v>
      </c>
      <c r="B65" s="22" t="s">
        <v>46</v>
      </c>
      <c r="C65" s="20" t="s">
        <v>45</v>
      </c>
    </row>
    <row r="66" spans="1:3" ht="27" hidden="1" customHeight="1" outlineLevel="1" x14ac:dyDescent="0.25">
      <c r="A66" s="11">
        <v>4</v>
      </c>
      <c r="B66" s="12" t="s">
        <v>47</v>
      </c>
      <c r="C66" s="20" t="s">
        <v>45</v>
      </c>
    </row>
    <row r="67" spans="1:3" ht="27" hidden="1" customHeight="1" outlineLevel="1" x14ac:dyDescent="0.25">
      <c r="A67" s="11">
        <v>4.0999999999999996</v>
      </c>
      <c r="B67" s="14" t="s">
        <v>48</v>
      </c>
      <c r="C67" s="20" t="s">
        <v>45</v>
      </c>
    </row>
    <row r="68" spans="1:3" ht="27" hidden="1" customHeight="1" outlineLevel="1" x14ac:dyDescent="0.25">
      <c r="A68" s="11">
        <v>4.2</v>
      </c>
      <c r="B68" s="14" t="s">
        <v>49</v>
      </c>
      <c r="C68" s="20" t="s">
        <v>45</v>
      </c>
    </row>
    <row r="69" spans="1:3" ht="15" hidden="1" customHeight="1" outlineLevel="1" x14ac:dyDescent="0.25">
      <c r="A69" s="11">
        <v>4.3</v>
      </c>
      <c r="B69" s="14" t="s">
        <v>50</v>
      </c>
      <c r="C69" s="20" t="s">
        <v>45</v>
      </c>
    </row>
    <row r="70" spans="1:3" ht="15" hidden="1" customHeight="1" outlineLevel="1" x14ac:dyDescent="0.25">
      <c r="A70" s="11">
        <v>4.4000000000000004</v>
      </c>
      <c r="B70" s="14" t="s">
        <v>51</v>
      </c>
      <c r="C70" s="20" t="s">
        <v>45</v>
      </c>
    </row>
    <row r="71" spans="1:3" ht="15" hidden="1" customHeight="1" outlineLevel="1" x14ac:dyDescent="0.25">
      <c r="A71" s="11">
        <v>4.5</v>
      </c>
      <c r="B71" s="14" t="s">
        <v>52</v>
      </c>
      <c r="C71" s="20" t="s">
        <v>45</v>
      </c>
    </row>
    <row r="72" spans="1:3" ht="15" hidden="1" customHeight="1" outlineLevel="1" x14ac:dyDescent="0.25">
      <c r="A72" s="11">
        <v>4.5999999999999996</v>
      </c>
      <c r="B72" s="14" t="s">
        <v>53</v>
      </c>
      <c r="C72" s="20" t="s">
        <v>45</v>
      </c>
    </row>
    <row r="73" spans="1:3" ht="15" hidden="1" customHeight="1" outlineLevel="1" x14ac:dyDescent="0.25">
      <c r="A73" s="11">
        <v>5</v>
      </c>
      <c r="B73" s="12" t="s">
        <v>54</v>
      </c>
      <c r="C73" s="20" t="s">
        <v>45</v>
      </c>
    </row>
    <row r="74" spans="1:3" ht="15" hidden="1" customHeight="1" outlineLevel="1" x14ac:dyDescent="0.25">
      <c r="A74" s="11">
        <v>5.0999999999999996</v>
      </c>
      <c r="B74" s="14" t="s">
        <v>55</v>
      </c>
      <c r="C74" s="20" t="s">
        <v>45</v>
      </c>
    </row>
    <row r="75" spans="1:3" ht="15" hidden="1" customHeight="1" outlineLevel="1" x14ac:dyDescent="0.25">
      <c r="A75" s="11">
        <v>5.2</v>
      </c>
      <c r="B75" s="14" t="s">
        <v>56</v>
      </c>
      <c r="C75" s="20" t="s">
        <v>45</v>
      </c>
    </row>
    <row r="76" spans="1:3" s="1" customFormat="1" ht="15" hidden="1" customHeight="1" outlineLevel="1" x14ac:dyDescent="0.2">
      <c r="A76" s="11">
        <v>6</v>
      </c>
      <c r="B76" s="12" t="s">
        <v>57</v>
      </c>
      <c r="C76" s="20" t="s">
        <v>45</v>
      </c>
    </row>
    <row r="77" spans="1:3" ht="15" hidden="1" customHeight="1" outlineLevel="1" x14ac:dyDescent="0.25">
      <c r="A77" s="11"/>
      <c r="B77" s="23"/>
      <c r="C77" s="20"/>
    </row>
    <row r="78" spans="1:3" ht="15" hidden="1" customHeight="1" outlineLevel="1" x14ac:dyDescent="0.25">
      <c r="A78" s="11">
        <v>6.1</v>
      </c>
      <c r="B78" s="23" t="s">
        <v>58</v>
      </c>
      <c r="C78" s="20" t="s">
        <v>45</v>
      </c>
    </row>
    <row r="79" spans="1:3" ht="15" hidden="1" customHeight="1" outlineLevel="1" x14ac:dyDescent="0.25">
      <c r="A79" s="11">
        <v>6.2</v>
      </c>
      <c r="B79" s="23" t="s">
        <v>59</v>
      </c>
      <c r="C79" s="20" t="s">
        <v>45</v>
      </c>
    </row>
    <row r="80" spans="1:3" ht="15" hidden="1" customHeight="1" outlineLevel="1" x14ac:dyDescent="0.25">
      <c r="A80" s="11">
        <v>6.3</v>
      </c>
      <c r="B80" s="23" t="s">
        <v>60</v>
      </c>
      <c r="C80" s="20" t="s">
        <v>45</v>
      </c>
    </row>
    <row r="81" spans="1:3" ht="15" hidden="1" customHeight="1" outlineLevel="1" x14ac:dyDescent="0.25">
      <c r="A81" s="11">
        <v>6.4</v>
      </c>
      <c r="B81" s="23" t="s">
        <v>61</v>
      </c>
      <c r="C81" s="20" t="s">
        <v>45</v>
      </c>
    </row>
    <row r="82" spans="1:3" ht="15" hidden="1" customHeight="1" outlineLevel="1" x14ac:dyDescent="0.25">
      <c r="A82" s="11">
        <v>6.5</v>
      </c>
      <c r="B82" s="23" t="s">
        <v>62</v>
      </c>
      <c r="C82" s="20" t="s">
        <v>45</v>
      </c>
    </row>
    <row r="83" spans="1:3" ht="15" hidden="1" customHeight="1" outlineLevel="1" x14ac:dyDescent="0.25">
      <c r="A83" s="11">
        <v>6.6</v>
      </c>
      <c r="B83" s="23" t="s">
        <v>63</v>
      </c>
      <c r="C83" s="20" t="s">
        <v>45</v>
      </c>
    </row>
    <row r="84" spans="1:3" ht="15" hidden="1" customHeight="1" outlineLevel="1" x14ac:dyDescent="0.25">
      <c r="A84" s="11">
        <v>6.7</v>
      </c>
      <c r="B84" s="23" t="s">
        <v>64</v>
      </c>
      <c r="C84" s="20" t="s">
        <v>45</v>
      </c>
    </row>
    <row r="85" spans="1:3" ht="15" hidden="1" customHeight="1" outlineLevel="1" x14ac:dyDescent="0.25">
      <c r="A85" s="11">
        <v>7</v>
      </c>
      <c r="B85" s="12" t="s">
        <v>65</v>
      </c>
      <c r="C85" s="24" t="s">
        <v>45</v>
      </c>
    </row>
    <row r="86" spans="1:3" ht="9" customHeight="1" collapsed="1" x14ac:dyDescent="0.25">
      <c r="A86" s="9"/>
      <c r="B86" s="25"/>
      <c r="C86" s="9"/>
    </row>
    <row r="87" spans="1:3" ht="41.25" customHeight="1" x14ac:dyDescent="0.25">
      <c r="A87" s="33"/>
      <c r="B87" s="34" t="s">
        <v>66</v>
      </c>
      <c r="C87" s="35" t="s">
        <v>67</v>
      </c>
    </row>
    <row r="88" spans="1:3" ht="12.95" customHeight="1" x14ac:dyDescent="0.25">
      <c r="A88" s="33"/>
      <c r="B88" s="34"/>
      <c r="C88" s="35"/>
    </row>
    <row r="89" spans="1:3" ht="63.75" customHeight="1" x14ac:dyDescent="0.25">
      <c r="A89" s="33"/>
      <c r="B89" s="36" t="s">
        <v>68</v>
      </c>
      <c r="C89" s="35" t="s">
        <v>69</v>
      </c>
    </row>
    <row r="90" spans="1:3" ht="25.5" customHeight="1" x14ac:dyDescent="0.25">
      <c r="A90" s="412" t="s">
        <v>70</v>
      </c>
      <c r="B90" s="412"/>
      <c r="C90" s="412"/>
    </row>
  </sheetData>
  <sheetProtection formatCells="0" formatColumns="0" formatRows="0" insertColumns="0" insertRows="0" insertHyperlinks="0" deleteColumns="0" deleteRows="0" sort="0" autoFilter="0" pivotTables="0"/>
  <mergeCells count="5">
    <mergeCell ref="A4:C4"/>
    <mergeCell ref="A6:C6"/>
    <mergeCell ref="A8:C8"/>
    <mergeCell ref="A9:C9"/>
    <mergeCell ref="A90:C90"/>
  </mergeCells>
  <pageMargins left="0.82677165354330995" right="0.23622047244093999" top="0.15748031496063" bottom="0.15748031496063" header="0.31496062992126" footer="0.3149606299212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zoomScale="85" zoomScaleNormal="85" workbookViewId="0">
      <selection activeCell="N102" sqref="N102"/>
    </sheetView>
  </sheetViews>
  <sheetFormatPr defaultColWidth="11.5703125" defaultRowHeight="15" x14ac:dyDescent="0.25"/>
  <cols>
    <col min="1" max="1" width="5.5703125" style="138" customWidth="1"/>
    <col min="2" max="2" width="25.140625" style="138" customWidth="1"/>
    <col min="3" max="3" width="57.7109375" style="138" customWidth="1"/>
    <col min="4" max="8" width="12.5703125" style="138" customWidth="1"/>
  </cols>
  <sheetData>
    <row r="1" spans="1:8" ht="15" customHeight="1" x14ac:dyDescent="0.25">
      <c r="A1" s="141"/>
      <c r="B1" s="157"/>
      <c r="C1" s="157"/>
      <c r="D1" s="141"/>
      <c r="E1" s="141"/>
      <c r="F1" s="141"/>
      <c r="G1" s="141"/>
      <c r="H1" s="158" t="s">
        <v>71</v>
      </c>
    </row>
    <row r="2" spans="1:8" ht="15" customHeight="1" x14ac:dyDescent="0.25">
      <c r="A2" s="141"/>
      <c r="B2" s="157"/>
      <c r="C2" s="159"/>
      <c r="D2" s="141"/>
      <c r="E2" s="160"/>
      <c r="F2" s="161"/>
      <c r="G2" s="160"/>
      <c r="H2" s="162" t="s">
        <v>72</v>
      </c>
    </row>
    <row r="3" spans="1:8" ht="15" customHeight="1" x14ac:dyDescent="0.25">
      <c r="A3" s="141"/>
      <c r="B3" s="157"/>
      <c r="C3" s="157"/>
      <c r="D3" s="141"/>
      <c r="E3" s="163"/>
      <c r="F3" s="163"/>
      <c r="G3" s="162"/>
      <c r="H3" s="162" t="s">
        <v>73</v>
      </c>
    </row>
    <row r="4" spans="1:8" ht="15" customHeight="1" x14ac:dyDescent="0.25">
      <c r="A4" s="141"/>
      <c r="B4" s="157"/>
      <c r="C4" s="157"/>
      <c r="D4" s="142"/>
      <c r="E4" s="162"/>
      <c r="F4" s="413" t="s">
        <v>74</v>
      </c>
      <c r="G4" s="413"/>
      <c r="H4" s="413"/>
    </row>
    <row r="5" spans="1:8" ht="15" customHeight="1" x14ac:dyDescent="0.25">
      <c r="A5" s="141"/>
      <c r="B5" s="164"/>
      <c r="C5" s="157"/>
      <c r="D5" s="141"/>
      <c r="E5" s="413" t="s">
        <v>75</v>
      </c>
      <c r="F5" s="413"/>
      <c r="G5" s="413"/>
      <c r="H5" s="413"/>
    </row>
    <row r="6" spans="1:8" ht="15" customHeight="1" x14ac:dyDescent="0.25">
      <c r="A6" s="141"/>
      <c r="B6" s="157"/>
      <c r="C6" s="157"/>
      <c r="D6" s="164"/>
      <c r="E6" s="161"/>
      <c r="F6" s="161"/>
      <c r="G6" s="160"/>
      <c r="H6" s="160"/>
    </row>
    <row r="7" spans="1:8" ht="15" customHeight="1" x14ac:dyDescent="0.25">
      <c r="A7" s="141"/>
      <c r="B7" s="165" t="s">
        <v>76</v>
      </c>
      <c r="C7" s="166"/>
      <c r="D7" s="141"/>
      <c r="E7" s="413" t="s">
        <v>77</v>
      </c>
      <c r="F7" s="413"/>
      <c r="G7" s="413"/>
      <c r="H7" s="413"/>
    </row>
    <row r="8" spans="1:8" ht="15" customHeight="1" x14ac:dyDescent="0.25">
      <c r="A8" s="141"/>
      <c r="B8" s="167" t="e">
        <f>#REF!</f>
        <v>#REF!</v>
      </c>
      <c r="C8" s="165" t="s">
        <v>78</v>
      </c>
      <c r="D8" s="164"/>
      <c r="E8" s="164"/>
      <c r="F8" s="164"/>
      <c r="G8" s="141"/>
      <c r="H8" s="141"/>
    </row>
    <row r="9" spans="1:8" ht="17.100000000000001" customHeight="1" x14ac:dyDescent="0.25">
      <c r="A9" s="139"/>
      <c r="B9" s="143"/>
      <c r="C9" s="140"/>
      <c r="D9" s="144"/>
      <c r="E9" s="145"/>
      <c r="F9" s="144"/>
      <c r="G9" s="141"/>
      <c r="H9" s="141"/>
    </row>
    <row r="10" spans="1:8" ht="15.75" customHeight="1" x14ac:dyDescent="0.25">
      <c r="A10" s="146"/>
      <c r="B10" s="146" t="s">
        <v>79</v>
      </c>
      <c r="C10" s="415" t="s">
        <v>80</v>
      </c>
      <c r="D10" s="415"/>
      <c r="E10" s="415"/>
      <c r="F10" s="415"/>
      <c r="G10" s="415"/>
      <c r="H10" s="415"/>
    </row>
    <row r="11" spans="1:8" ht="15.75" customHeight="1" x14ac:dyDescent="0.25">
      <c r="A11" s="148"/>
      <c r="B11" s="148"/>
      <c r="C11" s="416" t="s">
        <v>81</v>
      </c>
      <c r="D11" s="416"/>
      <c r="E11" s="416"/>
      <c r="F11" s="416"/>
      <c r="G11" s="416"/>
      <c r="H11" s="416"/>
    </row>
    <row r="12" spans="1:8" ht="15.75" customHeight="1" x14ac:dyDescent="0.25">
      <c r="A12" s="146"/>
      <c r="B12" s="146" t="s">
        <v>82</v>
      </c>
      <c r="C12" s="146"/>
      <c r="D12" s="146"/>
      <c r="E12" s="146"/>
      <c r="F12" s="146"/>
      <c r="G12" s="146"/>
      <c r="H12" s="146"/>
    </row>
    <row r="13" spans="1:8" ht="15.75" customHeight="1" x14ac:dyDescent="0.25">
      <c r="A13" s="146"/>
      <c r="B13" s="146"/>
      <c r="C13" s="146"/>
      <c r="D13" s="146"/>
      <c r="E13" s="146"/>
      <c r="F13" s="146"/>
      <c r="G13" s="146"/>
      <c r="H13" s="146"/>
    </row>
    <row r="14" spans="1:8" ht="35.1" customHeight="1" x14ac:dyDescent="0.25">
      <c r="A14" s="146"/>
      <c r="B14" s="152" t="s">
        <v>83</v>
      </c>
      <c r="C14" s="156">
        <f>H98</f>
        <v>2232.12</v>
      </c>
      <c r="D14" s="153" t="s">
        <v>84</v>
      </c>
      <c r="E14" s="146"/>
      <c r="F14" s="146"/>
      <c r="G14" s="146"/>
      <c r="H14" s="146"/>
    </row>
    <row r="15" spans="1:8" ht="6" customHeight="1" x14ac:dyDescent="0.25">
      <c r="A15" s="146"/>
      <c r="B15" s="146"/>
      <c r="C15" s="147"/>
      <c r="D15" s="147"/>
      <c r="E15" s="147"/>
      <c r="F15" s="147"/>
      <c r="G15" s="147"/>
      <c r="H15" s="147"/>
    </row>
    <row r="16" spans="1:8" ht="15.75" customHeight="1" x14ac:dyDescent="0.25">
      <c r="A16" s="148"/>
      <c r="B16" s="148"/>
      <c r="C16" s="148"/>
      <c r="D16" s="148"/>
      <c r="E16" s="148"/>
      <c r="F16" s="148"/>
      <c r="G16" s="148"/>
      <c r="H16" s="148"/>
    </row>
    <row r="17" spans="1:8" ht="15.75" customHeight="1" x14ac:dyDescent="0.25">
      <c r="A17" s="146"/>
      <c r="B17" s="146"/>
      <c r="C17" s="146"/>
      <c r="D17" s="146"/>
      <c r="E17" s="146"/>
      <c r="F17" s="146"/>
      <c r="G17" s="146"/>
      <c r="H17" s="146"/>
    </row>
    <row r="18" spans="1:8" ht="15.75" customHeight="1" x14ac:dyDescent="0.25">
      <c r="A18" s="146"/>
      <c r="B18" s="146" t="s">
        <v>85</v>
      </c>
      <c r="C18" s="146"/>
      <c r="D18" s="146"/>
      <c r="E18" s="146"/>
      <c r="F18" s="146"/>
      <c r="G18" s="146"/>
      <c r="H18" s="146"/>
    </row>
    <row r="19" spans="1:8" x14ac:dyDescent="0.25">
      <c r="A19" s="139"/>
      <c r="B19" s="143"/>
      <c r="C19" s="140"/>
      <c r="D19" s="144"/>
      <c r="E19" s="145"/>
      <c r="F19" s="144"/>
      <c r="G19" s="141"/>
      <c r="H19" s="141"/>
    </row>
    <row r="20" spans="1:8" x14ac:dyDescent="0.25">
      <c r="A20" s="139"/>
      <c r="B20" s="143"/>
      <c r="C20" s="140"/>
      <c r="D20" s="144"/>
      <c r="E20" s="145"/>
      <c r="F20" s="144"/>
      <c r="G20" s="141"/>
      <c r="H20" s="141"/>
    </row>
    <row r="21" spans="1:8" x14ac:dyDescent="0.25">
      <c r="A21" s="139"/>
      <c r="B21" s="143"/>
      <c r="C21" s="140"/>
      <c r="D21" s="144"/>
      <c r="E21" s="145"/>
      <c r="F21" s="144"/>
      <c r="G21" s="141"/>
      <c r="H21" s="141"/>
    </row>
    <row r="22" spans="1:8" x14ac:dyDescent="0.25">
      <c r="A22" s="139"/>
      <c r="B22" s="143"/>
      <c r="C22" s="140"/>
      <c r="D22" s="144"/>
      <c r="E22" s="145"/>
      <c r="F22" s="144"/>
      <c r="G22" s="141"/>
      <c r="H22" s="141"/>
    </row>
    <row r="23" spans="1:8" x14ac:dyDescent="0.25">
      <c r="A23" s="139"/>
      <c r="B23" s="143"/>
      <c r="C23" s="140"/>
      <c r="D23" s="144"/>
      <c r="E23" s="145"/>
      <c r="F23" s="144"/>
      <c r="G23" s="141"/>
      <c r="H23" s="141"/>
    </row>
    <row r="24" spans="1:8" ht="15" customHeight="1" x14ac:dyDescent="0.25">
      <c r="A24" s="409" t="s">
        <v>86</v>
      </c>
      <c r="B24" s="409"/>
      <c r="C24" s="409"/>
      <c r="D24" s="409"/>
      <c r="E24" s="409"/>
      <c r="F24" s="409"/>
      <c r="G24" s="409"/>
      <c r="H24" s="409"/>
    </row>
    <row r="25" spans="1:8" x14ac:dyDescent="0.25">
      <c r="A25" s="142"/>
      <c r="B25" s="142"/>
      <c r="C25" s="142"/>
      <c r="D25" s="142"/>
      <c r="E25" s="142"/>
      <c r="F25" s="142"/>
      <c r="G25" s="142"/>
      <c r="H25" s="142"/>
    </row>
    <row r="26" spans="1:8" ht="35.1" customHeight="1" x14ac:dyDescent="0.25">
      <c r="A26" s="414" t="s">
        <v>3</v>
      </c>
      <c r="B26" s="414"/>
      <c r="C26" s="414"/>
      <c r="D26" s="414"/>
      <c r="E26" s="414"/>
      <c r="F26" s="414"/>
      <c r="G26" s="414"/>
      <c r="H26" s="414"/>
    </row>
    <row r="27" spans="1:8" ht="15" customHeight="1" x14ac:dyDescent="0.25">
      <c r="A27" s="141"/>
      <c r="B27" s="164"/>
      <c r="C27" s="417" t="s">
        <v>87</v>
      </c>
      <c r="D27" s="417"/>
      <c r="E27" s="417"/>
      <c r="F27" s="417"/>
      <c r="G27" s="417"/>
      <c r="H27" s="149"/>
    </row>
    <row r="28" spans="1:8" ht="15" customHeight="1" x14ac:dyDescent="0.25">
      <c r="A28" s="141"/>
      <c r="B28" s="164"/>
      <c r="C28" s="155"/>
      <c r="D28" s="155"/>
      <c r="E28" s="155"/>
      <c r="F28" s="155"/>
      <c r="G28" s="155"/>
      <c r="H28" s="149"/>
    </row>
    <row r="29" spans="1:8" ht="15" customHeight="1" x14ac:dyDescent="0.25">
      <c r="A29" s="141"/>
      <c r="B29" s="418" t="s">
        <v>88</v>
      </c>
      <c r="C29" s="418"/>
      <c r="D29" s="418"/>
      <c r="E29" s="418"/>
      <c r="F29" s="418"/>
      <c r="G29" s="418"/>
      <c r="H29" s="418"/>
    </row>
    <row r="30" spans="1:8" ht="12.75" customHeight="1" x14ac:dyDescent="0.25">
      <c r="A30" s="419" t="s">
        <v>89</v>
      </c>
      <c r="B30" s="419" t="s">
        <v>90</v>
      </c>
      <c r="C30" s="420" t="s">
        <v>91</v>
      </c>
      <c r="D30" s="424" t="s">
        <v>92</v>
      </c>
      <c r="E30" s="425"/>
      <c r="F30" s="425"/>
      <c r="G30" s="425"/>
      <c r="H30" s="426"/>
    </row>
    <row r="31" spans="1:8" ht="9.75" customHeight="1" x14ac:dyDescent="0.25">
      <c r="A31" s="419"/>
      <c r="B31" s="419"/>
      <c r="C31" s="420"/>
      <c r="D31" s="419" t="s">
        <v>93</v>
      </c>
      <c r="E31" s="419" t="s">
        <v>94</v>
      </c>
      <c r="F31" s="419" t="s">
        <v>95</v>
      </c>
      <c r="G31" s="419" t="s">
        <v>96</v>
      </c>
      <c r="H31" s="421" t="s">
        <v>97</v>
      </c>
    </row>
    <row r="32" spans="1:8" ht="9.75" customHeight="1" x14ac:dyDescent="0.25">
      <c r="A32" s="419"/>
      <c r="B32" s="419"/>
      <c r="C32" s="420"/>
      <c r="D32" s="419"/>
      <c r="E32" s="419"/>
      <c r="F32" s="419"/>
      <c r="G32" s="419"/>
      <c r="H32" s="422"/>
    </row>
    <row r="33" spans="1:8" ht="9.75" customHeight="1" x14ac:dyDescent="0.25">
      <c r="A33" s="419"/>
      <c r="B33" s="419"/>
      <c r="C33" s="420"/>
      <c r="D33" s="419"/>
      <c r="E33" s="419"/>
      <c r="F33" s="419"/>
      <c r="G33" s="419"/>
      <c r="H33" s="423"/>
    </row>
    <row r="34" spans="1:8" ht="15" customHeight="1" x14ac:dyDescent="0.25">
      <c r="A34" s="150">
        <v>1</v>
      </c>
      <c r="B34" s="150">
        <v>2</v>
      </c>
      <c r="C34" s="150">
        <v>3</v>
      </c>
      <c r="D34" s="150">
        <v>4</v>
      </c>
      <c r="E34" s="150">
        <v>5</v>
      </c>
      <c r="F34" s="150">
        <v>6</v>
      </c>
      <c r="G34" s="150">
        <v>7</v>
      </c>
      <c r="H34" s="150">
        <v>8</v>
      </c>
    </row>
    <row r="35" spans="1:8" ht="15" hidden="1" customHeight="1" x14ac:dyDescent="0.25">
      <c r="A35" s="427" t="s">
        <v>98</v>
      </c>
      <c r="B35" s="427"/>
      <c r="C35" s="427"/>
      <c r="D35" s="427"/>
      <c r="E35" s="427"/>
      <c r="F35" s="427"/>
      <c r="G35" s="427"/>
      <c r="H35" s="427"/>
    </row>
    <row r="36" spans="1:8" hidden="1" x14ac:dyDescent="0.25">
      <c r="A36" s="196"/>
      <c r="B36" s="171"/>
      <c r="C36" s="169"/>
      <c r="D36" s="170"/>
      <c r="E36" s="170"/>
      <c r="F36" s="170"/>
      <c r="G36" s="170"/>
      <c r="H36" s="170"/>
    </row>
    <row r="37" spans="1:8" hidden="1" x14ac:dyDescent="0.25">
      <c r="A37" s="196"/>
      <c r="B37" s="171"/>
      <c r="C37" s="169"/>
      <c r="D37" s="170"/>
      <c r="E37" s="170"/>
      <c r="F37" s="170"/>
      <c r="G37" s="170"/>
      <c r="H37" s="170"/>
    </row>
    <row r="38" spans="1:8" ht="15" hidden="1" customHeight="1" x14ac:dyDescent="0.25">
      <c r="A38" s="150"/>
      <c r="B38" s="172"/>
      <c r="C38" s="168" t="s">
        <v>99</v>
      </c>
      <c r="D38" s="170">
        <f>SUM(D36:D36)</f>
        <v>0</v>
      </c>
      <c r="E38" s="170">
        <f>SUM(E36:E36)</f>
        <v>0</v>
      </c>
      <c r="F38" s="170">
        <f>SUM(F36:F36)</f>
        <v>0</v>
      </c>
      <c r="G38" s="170">
        <f>SUM(G36:G36)</f>
        <v>0</v>
      </c>
      <c r="H38" s="170">
        <f>SUM(D38:G38)</f>
        <v>0</v>
      </c>
    </row>
    <row r="39" spans="1:8" ht="15" customHeight="1" x14ac:dyDescent="0.25">
      <c r="A39" s="427" t="s">
        <v>100</v>
      </c>
      <c r="B39" s="427"/>
      <c r="C39" s="427"/>
      <c r="D39" s="427"/>
      <c r="E39" s="427"/>
      <c r="F39" s="427"/>
      <c r="G39" s="427"/>
      <c r="H39" s="427"/>
    </row>
    <row r="40" spans="1:8" ht="25.5" customHeight="1" x14ac:dyDescent="0.25">
      <c r="A40" s="196">
        <v>1</v>
      </c>
      <c r="B40" s="168" t="s">
        <v>101</v>
      </c>
      <c r="C40" s="169" t="s">
        <v>102</v>
      </c>
      <c r="D40" s="173">
        <f>0*1</f>
        <v>0</v>
      </c>
      <c r="E40" s="170">
        <f>171.41*1</f>
        <v>171.41</v>
      </c>
      <c r="F40" s="170">
        <f>1180.34*1</f>
        <v>1180.3399999999999</v>
      </c>
      <c r="G40" s="170">
        <f>0*1</f>
        <v>0</v>
      </c>
      <c r="H40" s="170">
        <f>SUM(D40:G40)</f>
        <v>1351.75</v>
      </c>
    </row>
    <row r="41" spans="1:8" hidden="1" x14ac:dyDescent="0.25">
      <c r="A41" s="196"/>
      <c r="B41" s="171"/>
      <c r="C41" s="169"/>
      <c r="D41" s="173"/>
      <c r="E41" s="170"/>
      <c r="F41" s="170"/>
      <c r="G41" s="170"/>
      <c r="H41" s="170"/>
    </row>
    <row r="42" spans="1:8" hidden="1" x14ac:dyDescent="0.25">
      <c r="A42" s="196"/>
      <c r="B42" s="171"/>
      <c r="C42" s="169"/>
      <c r="D42" s="173"/>
      <c r="E42" s="170"/>
      <c r="F42" s="170"/>
      <c r="G42" s="170"/>
      <c r="H42" s="170"/>
    </row>
    <row r="43" spans="1:8" ht="15" customHeight="1" x14ac:dyDescent="0.25">
      <c r="A43" s="150"/>
      <c r="B43" s="172"/>
      <c r="C43" s="172" t="s">
        <v>103</v>
      </c>
      <c r="D43" s="170">
        <f>SUM(D40:D41)</f>
        <v>0</v>
      </c>
      <c r="E43" s="170">
        <f>SUM(E40:E41)</f>
        <v>171.41</v>
      </c>
      <c r="F43" s="170">
        <f>SUM(F40:F41)</f>
        <v>1180.3399999999999</v>
      </c>
      <c r="G43" s="170">
        <f>SUM(G40:G41)</f>
        <v>0</v>
      </c>
      <c r="H43" s="170">
        <f>SUM(D43:G43)</f>
        <v>1351.75</v>
      </c>
    </row>
    <row r="44" spans="1:8" ht="15" customHeight="1" x14ac:dyDescent="0.25">
      <c r="A44" s="150"/>
      <c r="B44" s="172"/>
      <c r="C44" s="168" t="s">
        <v>104</v>
      </c>
      <c r="D44" s="170">
        <f>D38+D43</f>
        <v>0</v>
      </c>
      <c r="E44" s="170">
        <f>E38+E43</f>
        <v>171.41</v>
      </c>
      <c r="F44" s="170">
        <f>F38+F43</f>
        <v>1180.3399999999999</v>
      </c>
      <c r="G44" s="170">
        <f>G38+G43</f>
        <v>0</v>
      </c>
      <c r="H44" s="170">
        <f>SUM(D44:G44)</f>
        <v>1351.75</v>
      </c>
    </row>
    <row r="45" spans="1:8" ht="15" hidden="1" customHeight="1" x14ac:dyDescent="0.25">
      <c r="A45" s="427" t="s">
        <v>105</v>
      </c>
      <c r="B45" s="427"/>
      <c r="C45" s="427"/>
      <c r="D45" s="427"/>
      <c r="E45" s="427"/>
      <c r="F45" s="427"/>
      <c r="G45" s="427"/>
      <c r="H45" s="427"/>
    </row>
    <row r="46" spans="1:8" hidden="1" x14ac:dyDescent="0.25">
      <c r="A46" s="196"/>
      <c r="B46" s="171"/>
      <c r="C46" s="169"/>
      <c r="D46" s="173"/>
      <c r="E46" s="170"/>
      <c r="F46" s="170"/>
      <c r="G46" s="170"/>
      <c r="H46" s="170"/>
    </row>
    <row r="47" spans="1:8" hidden="1" x14ac:dyDescent="0.25">
      <c r="A47" s="196"/>
      <c r="B47" s="171"/>
      <c r="C47" s="169"/>
      <c r="D47" s="173"/>
      <c r="E47" s="170"/>
      <c r="F47" s="170"/>
      <c r="G47" s="170"/>
      <c r="H47" s="170"/>
    </row>
    <row r="48" spans="1:8" ht="15" hidden="1" customHeight="1" x14ac:dyDescent="0.25">
      <c r="A48" s="150"/>
      <c r="B48" s="172"/>
      <c r="C48" s="172" t="s">
        <v>106</v>
      </c>
      <c r="D48" s="170">
        <f>SUM(D46:D46)</f>
        <v>0</v>
      </c>
      <c r="E48" s="170">
        <f>SUM(E46:E46)</f>
        <v>0</v>
      </c>
      <c r="F48" s="170">
        <f>SUM(F46:F46)</f>
        <v>0</v>
      </c>
      <c r="G48" s="170">
        <f>SUM(G46:G46)</f>
        <v>0</v>
      </c>
      <c r="H48" s="170">
        <f>SUM(D48:G48)</f>
        <v>0</v>
      </c>
    </row>
    <row r="49" spans="1:8" ht="15" hidden="1" customHeight="1" x14ac:dyDescent="0.25">
      <c r="A49" s="150"/>
      <c r="B49" s="172"/>
      <c r="C49" s="168" t="s">
        <v>107</v>
      </c>
      <c r="D49" s="170">
        <f>D44+D48</f>
        <v>0</v>
      </c>
      <c r="E49" s="170">
        <f>E44+E48</f>
        <v>171.41</v>
      </c>
      <c r="F49" s="170">
        <f>F44+F48</f>
        <v>1180.3399999999999</v>
      </c>
      <c r="G49" s="170">
        <f>G44+G48</f>
        <v>0</v>
      </c>
      <c r="H49" s="170">
        <f>SUM(D49:G49)</f>
        <v>1351.75</v>
      </c>
    </row>
    <row r="50" spans="1:8" ht="15" hidden="1" customHeight="1" x14ac:dyDescent="0.25">
      <c r="A50" s="427" t="s">
        <v>108</v>
      </c>
      <c r="B50" s="427"/>
      <c r="C50" s="427"/>
      <c r="D50" s="427"/>
      <c r="E50" s="427"/>
      <c r="F50" s="427"/>
      <c r="G50" s="427"/>
      <c r="H50" s="427"/>
    </row>
    <row r="51" spans="1:8" hidden="1" x14ac:dyDescent="0.25">
      <c r="A51" s="196"/>
      <c r="B51" s="171"/>
      <c r="C51" s="169"/>
      <c r="D51" s="173"/>
      <c r="E51" s="170"/>
      <c r="F51" s="170"/>
      <c r="G51" s="170"/>
      <c r="H51" s="170"/>
    </row>
    <row r="52" spans="1:8" hidden="1" x14ac:dyDescent="0.25">
      <c r="A52" s="196"/>
      <c r="B52" s="171"/>
      <c r="C52" s="169"/>
      <c r="D52" s="173"/>
      <c r="E52" s="170"/>
      <c r="F52" s="170"/>
      <c r="G52" s="170"/>
      <c r="H52" s="170"/>
    </row>
    <row r="53" spans="1:8" ht="15" hidden="1" customHeight="1" x14ac:dyDescent="0.25">
      <c r="A53" s="150"/>
      <c r="B53" s="172"/>
      <c r="C53" s="172" t="s">
        <v>109</v>
      </c>
      <c r="D53" s="170">
        <f>SUM(D51:D51)</f>
        <v>0</v>
      </c>
      <c r="E53" s="170">
        <f>SUM(E51:E51)</f>
        <v>0</v>
      </c>
      <c r="F53" s="170">
        <f>SUM(F51:F51)</f>
        <v>0</v>
      </c>
      <c r="G53" s="170">
        <f>SUM(G51:G51)</f>
        <v>0</v>
      </c>
      <c r="H53" s="170">
        <f>SUM(D53:G53)</f>
        <v>0</v>
      </c>
    </row>
    <row r="54" spans="1:8" ht="15" hidden="1" customHeight="1" x14ac:dyDescent="0.25">
      <c r="A54" s="150"/>
      <c r="B54" s="172"/>
      <c r="C54" s="168" t="s">
        <v>110</v>
      </c>
      <c r="D54" s="170">
        <f>D49+D53</f>
        <v>0</v>
      </c>
      <c r="E54" s="170">
        <f>E49+E53</f>
        <v>171.41</v>
      </c>
      <c r="F54" s="170">
        <f>F49+F53</f>
        <v>1180.3399999999999</v>
      </c>
      <c r="G54" s="170">
        <f>G49+G53</f>
        <v>0</v>
      </c>
      <c r="H54" s="170">
        <f>SUM(D54:G54)</f>
        <v>1351.75</v>
      </c>
    </row>
    <row r="55" spans="1:8" ht="15" hidden="1" customHeight="1" x14ac:dyDescent="0.25">
      <c r="A55" s="427" t="s">
        <v>111</v>
      </c>
      <c r="B55" s="427"/>
      <c r="C55" s="427"/>
      <c r="D55" s="427"/>
      <c r="E55" s="427"/>
      <c r="F55" s="427"/>
      <c r="G55" s="427"/>
      <c r="H55" s="427"/>
    </row>
    <row r="56" spans="1:8" hidden="1" x14ac:dyDescent="0.25">
      <c r="A56" s="196"/>
      <c r="B56" s="171"/>
      <c r="C56" s="169"/>
      <c r="D56" s="173"/>
      <c r="E56" s="170"/>
      <c r="F56" s="170"/>
      <c r="G56" s="170"/>
      <c r="H56" s="170"/>
    </row>
    <row r="57" spans="1:8" hidden="1" x14ac:dyDescent="0.25">
      <c r="A57" s="196"/>
      <c r="B57" s="171"/>
      <c r="C57" s="169"/>
      <c r="D57" s="173"/>
      <c r="E57" s="170"/>
      <c r="F57" s="170"/>
      <c r="G57" s="170"/>
      <c r="H57" s="170"/>
    </row>
    <row r="58" spans="1:8" ht="15" hidden="1" customHeight="1" x14ac:dyDescent="0.25">
      <c r="A58" s="150"/>
      <c r="B58" s="172"/>
      <c r="C58" s="172" t="s">
        <v>112</v>
      </c>
      <c r="D58" s="170">
        <f>SUM(D56:D56)</f>
        <v>0</v>
      </c>
      <c r="E58" s="170">
        <f>SUM(E56:E56)</f>
        <v>0</v>
      </c>
      <c r="F58" s="170">
        <f>SUM(F56:F56)</f>
        <v>0</v>
      </c>
      <c r="G58" s="170">
        <f>SUM(G56:G56)</f>
        <v>0</v>
      </c>
      <c r="H58" s="170">
        <f>SUM(D58:G58)</f>
        <v>0</v>
      </c>
    </row>
    <row r="59" spans="1:8" ht="15" hidden="1" customHeight="1" x14ac:dyDescent="0.25">
      <c r="A59" s="150"/>
      <c r="B59" s="172"/>
      <c r="C59" s="168" t="s">
        <v>113</v>
      </c>
      <c r="D59" s="170">
        <f>D54+D58</f>
        <v>0</v>
      </c>
      <c r="E59" s="170">
        <f>E54+E58</f>
        <v>171.41</v>
      </c>
      <c r="F59" s="170">
        <f>F54+F58</f>
        <v>1180.3399999999999</v>
      </c>
      <c r="G59" s="170">
        <f>G54+G58</f>
        <v>0</v>
      </c>
      <c r="H59" s="170">
        <f>SUM(D59:G59)</f>
        <v>1351.75</v>
      </c>
    </row>
    <row r="60" spans="1:8" ht="15" hidden="1" customHeight="1" x14ac:dyDescent="0.25">
      <c r="A60" s="427" t="s">
        <v>114</v>
      </c>
      <c r="B60" s="427"/>
      <c r="C60" s="427"/>
      <c r="D60" s="427"/>
      <c r="E60" s="427"/>
      <c r="F60" s="427"/>
      <c r="G60" s="427"/>
      <c r="H60" s="427"/>
    </row>
    <row r="61" spans="1:8" hidden="1" x14ac:dyDescent="0.25">
      <c r="A61" s="196"/>
      <c r="B61" s="171"/>
      <c r="C61" s="169"/>
      <c r="D61" s="173"/>
      <c r="E61" s="170"/>
      <c r="F61" s="170"/>
      <c r="G61" s="170"/>
      <c r="H61" s="170"/>
    </row>
    <row r="62" spans="1:8" hidden="1" x14ac:dyDescent="0.25">
      <c r="A62" s="196"/>
      <c r="B62" s="171"/>
      <c r="C62" s="169"/>
      <c r="D62" s="173"/>
      <c r="E62" s="170"/>
      <c r="F62" s="170"/>
      <c r="G62" s="170"/>
      <c r="H62" s="170"/>
    </row>
    <row r="63" spans="1:8" ht="15" hidden="1" customHeight="1" x14ac:dyDescent="0.25">
      <c r="A63" s="150"/>
      <c r="B63" s="172"/>
      <c r="C63" s="172" t="s">
        <v>115</v>
      </c>
      <c r="D63" s="170">
        <f>SUM(D61:D61)</f>
        <v>0</v>
      </c>
      <c r="E63" s="170">
        <f>SUM(E61:E61)</f>
        <v>0</v>
      </c>
      <c r="F63" s="170">
        <f>SUM(F61:F61)</f>
        <v>0</v>
      </c>
      <c r="G63" s="170">
        <f>SUM(G61:G61)</f>
        <v>0</v>
      </c>
      <c r="H63" s="170">
        <f>SUM(D63:G63)</f>
        <v>0</v>
      </c>
    </row>
    <row r="64" spans="1:8" ht="15" hidden="1" customHeight="1" x14ac:dyDescent="0.25">
      <c r="A64" s="150"/>
      <c r="B64" s="172"/>
      <c r="C64" s="168" t="s">
        <v>116</v>
      </c>
      <c r="D64" s="170">
        <f>D59+D63</f>
        <v>0</v>
      </c>
      <c r="E64" s="170">
        <f>E59+E63</f>
        <v>171.41</v>
      </c>
      <c r="F64" s="170">
        <f>F59+F63</f>
        <v>1180.3399999999999</v>
      </c>
      <c r="G64" s="170">
        <f>G59+G63</f>
        <v>0</v>
      </c>
      <c r="H64" s="170">
        <f>SUM(D64:G64)</f>
        <v>1351.75</v>
      </c>
    </row>
    <row r="65" spans="1:8" ht="15" customHeight="1" x14ac:dyDescent="0.25">
      <c r="A65" s="427" t="s">
        <v>117</v>
      </c>
      <c r="B65" s="427"/>
      <c r="C65" s="427"/>
      <c r="D65" s="427"/>
      <c r="E65" s="427"/>
      <c r="F65" s="427"/>
      <c r="G65" s="427"/>
      <c r="H65" s="427"/>
    </row>
    <row r="66" spans="1:8" ht="25.5" customHeight="1" x14ac:dyDescent="0.25">
      <c r="A66" s="196">
        <v>2</v>
      </c>
      <c r="B66" s="174" t="s">
        <v>118</v>
      </c>
      <c r="C66" s="174" t="s">
        <v>119</v>
      </c>
      <c r="D66" s="173">
        <f>0*1</f>
        <v>0</v>
      </c>
      <c r="E66" s="173">
        <f>4.29*1</f>
        <v>4.29</v>
      </c>
      <c r="F66" s="175">
        <v>0</v>
      </c>
      <c r="G66" s="175">
        <v>0</v>
      </c>
      <c r="H66" s="170">
        <f>SUM(D66:G66)</f>
        <v>4.29</v>
      </c>
    </row>
    <row r="67" spans="1:8" hidden="1" x14ac:dyDescent="0.25">
      <c r="A67" s="196"/>
      <c r="B67" s="174"/>
      <c r="C67" s="174"/>
      <c r="D67" s="173"/>
      <c r="E67" s="173"/>
      <c r="F67" s="175"/>
      <c r="G67" s="175"/>
      <c r="H67" s="170"/>
    </row>
    <row r="68" spans="1:8" hidden="1" x14ac:dyDescent="0.25">
      <c r="A68" s="196"/>
      <c r="B68" s="174"/>
      <c r="C68" s="174"/>
      <c r="D68" s="173"/>
      <c r="E68" s="173"/>
      <c r="F68" s="175"/>
      <c r="G68" s="175"/>
      <c r="H68" s="170"/>
    </row>
    <row r="69" spans="1:8" ht="15" customHeight="1" x14ac:dyDescent="0.25">
      <c r="A69" s="150"/>
      <c r="B69" s="172"/>
      <c r="C69" s="168" t="s">
        <v>120</v>
      </c>
      <c r="D69" s="175">
        <f>SUM(D66:D67)</f>
        <v>0</v>
      </c>
      <c r="E69" s="175">
        <f>SUM(E66:E67)</f>
        <v>4.29</v>
      </c>
      <c r="F69" s="175">
        <f>SUM(F66:F67)</f>
        <v>0</v>
      </c>
      <c r="G69" s="175">
        <f>SUM(G66:G67)</f>
        <v>0</v>
      </c>
      <c r="H69" s="170">
        <f>SUM(D69:G69)</f>
        <v>4.29</v>
      </c>
    </row>
    <row r="70" spans="1:8" ht="15" customHeight="1" x14ac:dyDescent="0.25">
      <c r="A70" s="176"/>
      <c r="B70" s="176"/>
      <c r="C70" s="154" t="s">
        <v>121</v>
      </c>
      <c r="D70" s="175">
        <f>D64+D69</f>
        <v>0</v>
      </c>
      <c r="E70" s="175">
        <f>E64+E69</f>
        <v>175.7</v>
      </c>
      <c r="F70" s="175">
        <f>F64+F69</f>
        <v>1180.3399999999999</v>
      </c>
      <c r="G70" s="175">
        <f>G64+G69</f>
        <v>0</v>
      </c>
      <c r="H70" s="170">
        <f>SUM(D70:G70)</f>
        <v>1356.04</v>
      </c>
    </row>
    <row r="71" spans="1:8" ht="15" customHeight="1" x14ac:dyDescent="0.25">
      <c r="A71" s="429" t="s">
        <v>122</v>
      </c>
      <c r="B71" s="429"/>
      <c r="C71" s="429"/>
      <c r="D71" s="429"/>
      <c r="E71" s="429"/>
      <c r="F71" s="429"/>
      <c r="G71" s="429"/>
      <c r="H71" s="429"/>
    </row>
    <row r="72" spans="1:8" ht="25.5" customHeight="1" x14ac:dyDescent="0.25">
      <c r="A72" s="196">
        <v>3</v>
      </c>
      <c r="B72" s="168" t="s">
        <v>123</v>
      </c>
      <c r="C72" s="174" t="s">
        <v>124</v>
      </c>
      <c r="D72" s="177">
        <v>0</v>
      </c>
      <c r="E72" s="177">
        <v>0</v>
      </c>
      <c r="F72" s="177">
        <v>0</v>
      </c>
      <c r="G72" s="178">
        <f>226*1</f>
        <v>226</v>
      </c>
      <c r="H72" s="177">
        <f>SUM(D72:G72)</f>
        <v>226</v>
      </c>
    </row>
    <row r="73" spans="1:8" ht="25.5" customHeight="1" x14ac:dyDescent="0.25">
      <c r="A73" s="196">
        <v>4</v>
      </c>
      <c r="B73" s="174" t="s">
        <v>125</v>
      </c>
      <c r="C73" s="174" t="s">
        <v>126</v>
      </c>
      <c r="D73" s="177">
        <f>0*1</f>
        <v>0</v>
      </c>
      <c r="E73" s="177">
        <f>3.34*1</f>
        <v>3.34</v>
      </c>
      <c r="F73" s="177">
        <v>0</v>
      </c>
      <c r="G73" s="178">
        <v>0</v>
      </c>
      <c r="H73" s="177">
        <f>SUM(D73:G73)</f>
        <v>3.34</v>
      </c>
    </row>
    <row r="74" spans="1:8" hidden="1" x14ac:dyDescent="0.25">
      <c r="A74" s="196"/>
      <c r="B74" s="179"/>
      <c r="C74" s="180"/>
      <c r="D74" s="177"/>
      <c r="E74" s="177"/>
      <c r="F74" s="177"/>
      <c r="G74" s="177"/>
      <c r="H74" s="177"/>
    </row>
    <row r="75" spans="1:8" hidden="1" x14ac:dyDescent="0.25">
      <c r="A75" s="196"/>
      <c r="B75" s="179"/>
      <c r="C75" s="180"/>
      <c r="D75" s="177"/>
      <c r="E75" s="177"/>
      <c r="F75" s="177"/>
      <c r="G75" s="177"/>
      <c r="H75" s="177"/>
    </row>
    <row r="76" spans="1:8" ht="15" customHeight="1" x14ac:dyDescent="0.25">
      <c r="A76" s="181"/>
      <c r="B76" s="182"/>
      <c r="C76" s="183" t="s">
        <v>127</v>
      </c>
      <c r="D76" s="177">
        <f>SUM(D72:D74)</f>
        <v>0</v>
      </c>
      <c r="E76" s="177">
        <f>SUM(E72:E74)</f>
        <v>3.34</v>
      </c>
      <c r="F76" s="177">
        <f>SUM(F72:F74)</f>
        <v>0</v>
      </c>
      <c r="G76" s="177">
        <f>SUM(G72:G74)</f>
        <v>226</v>
      </c>
      <c r="H76" s="177">
        <f>SUM(D76:G76)</f>
        <v>229.34</v>
      </c>
    </row>
    <row r="77" spans="1:8" ht="15" customHeight="1" x14ac:dyDescent="0.25">
      <c r="A77" s="150"/>
      <c r="B77" s="172"/>
      <c r="C77" s="168" t="s">
        <v>128</v>
      </c>
      <c r="D77" s="170">
        <f>D70+D76</f>
        <v>0</v>
      </c>
      <c r="E77" s="170">
        <f>E70+E76</f>
        <v>179.04</v>
      </c>
      <c r="F77" s="170">
        <f>F70+F76</f>
        <v>1180.3399999999999</v>
      </c>
      <c r="G77" s="170">
        <f>G70+G76</f>
        <v>226</v>
      </c>
      <c r="H77" s="170">
        <f>SUM(D77:G77)</f>
        <v>1585.38</v>
      </c>
    </row>
    <row r="78" spans="1:8" ht="15" customHeight="1" x14ac:dyDescent="0.25">
      <c r="A78" s="427" t="s">
        <v>129</v>
      </c>
      <c r="B78" s="427"/>
      <c r="C78" s="427"/>
      <c r="D78" s="427"/>
      <c r="E78" s="427"/>
      <c r="F78" s="427"/>
      <c r="G78" s="427"/>
      <c r="H78" s="427"/>
    </row>
    <row r="79" spans="1:8" ht="25.5" customHeight="1" x14ac:dyDescent="0.25">
      <c r="A79" s="196">
        <v>5</v>
      </c>
      <c r="B79" s="174" t="s">
        <v>130</v>
      </c>
      <c r="C79" s="184" t="s">
        <v>131</v>
      </c>
      <c r="D79" s="170">
        <v>0</v>
      </c>
      <c r="E79" s="170">
        <v>0</v>
      </c>
      <c r="F79" s="170">
        <v>0</v>
      </c>
      <c r="G79" s="173">
        <f>33.93*1</f>
        <v>33.93</v>
      </c>
      <c r="H79" s="170">
        <f>SUM(D79:G79)</f>
        <v>33.93</v>
      </c>
    </row>
    <row r="80" spans="1:8" ht="25.5" customHeight="1" x14ac:dyDescent="0.25">
      <c r="A80" s="196">
        <v>6</v>
      </c>
      <c r="B80" s="174" t="s">
        <v>132</v>
      </c>
      <c r="C80" s="184" t="s">
        <v>133</v>
      </c>
      <c r="D80" s="170">
        <v>0</v>
      </c>
      <c r="E80" s="170">
        <v>0</v>
      </c>
      <c r="F80" s="170">
        <v>0</v>
      </c>
      <c r="G80" s="173">
        <f>95.24*1</f>
        <v>95.24</v>
      </c>
      <c r="H80" s="170">
        <f>SUM(D80:G80)</f>
        <v>95.24</v>
      </c>
    </row>
    <row r="81" spans="1:8" hidden="1" x14ac:dyDescent="0.25">
      <c r="A81" s="196"/>
      <c r="B81" s="185"/>
      <c r="C81" s="184"/>
      <c r="D81" s="170"/>
      <c r="E81" s="170"/>
      <c r="F81" s="170"/>
      <c r="G81" s="170"/>
      <c r="H81" s="170"/>
    </row>
    <row r="82" spans="1:8" hidden="1" x14ac:dyDescent="0.25">
      <c r="A82" s="196"/>
      <c r="B82" s="185"/>
      <c r="C82" s="184"/>
      <c r="D82" s="170"/>
      <c r="E82" s="170"/>
      <c r="F82" s="170"/>
      <c r="G82" s="170"/>
      <c r="H82" s="170"/>
    </row>
    <row r="83" spans="1:8" ht="15" customHeight="1" x14ac:dyDescent="0.25">
      <c r="A83" s="150"/>
      <c r="B83" s="172"/>
      <c r="C83" s="168" t="s">
        <v>134</v>
      </c>
      <c r="D83" s="170">
        <f>SUM(D79:D81)</f>
        <v>0</v>
      </c>
      <c r="E83" s="170">
        <f>SUM(E79:E81)</f>
        <v>0</v>
      </c>
      <c r="F83" s="170">
        <f>SUM(F79:F81)</f>
        <v>0</v>
      </c>
      <c r="G83" s="170">
        <f>SUM(G79:G81)</f>
        <v>129.16999999999999</v>
      </c>
      <c r="H83" s="170">
        <f>SUM(D83:G83)</f>
        <v>129.16999999999999</v>
      </c>
    </row>
    <row r="84" spans="1:8" ht="15" customHeight="1" x14ac:dyDescent="0.25">
      <c r="A84" s="150"/>
      <c r="B84" s="172"/>
      <c r="C84" s="168" t="s">
        <v>135</v>
      </c>
      <c r="D84" s="170">
        <f>D77+D83</f>
        <v>0</v>
      </c>
      <c r="E84" s="170">
        <f>E77+E83</f>
        <v>179.04</v>
      </c>
      <c r="F84" s="170">
        <f>F77+F83</f>
        <v>1180.3399999999999</v>
      </c>
      <c r="G84" s="170">
        <f>G77+G83</f>
        <v>355.17</v>
      </c>
      <c r="H84" s="170">
        <f>SUM(D84:G84)</f>
        <v>1714.55</v>
      </c>
    </row>
    <row r="85" spans="1:8" ht="54" customHeight="1" x14ac:dyDescent="0.25">
      <c r="A85" s="427" t="s">
        <v>136</v>
      </c>
      <c r="B85" s="427"/>
      <c r="C85" s="427"/>
      <c r="D85" s="427"/>
      <c r="E85" s="427"/>
      <c r="F85" s="427"/>
      <c r="G85" s="427"/>
      <c r="H85" s="427"/>
    </row>
    <row r="86" spans="1:8" ht="25.5" customHeight="1" x14ac:dyDescent="0.25">
      <c r="A86" s="196">
        <v>7</v>
      </c>
      <c r="B86" s="168" t="s">
        <v>137</v>
      </c>
      <c r="C86" s="184" t="s">
        <v>138</v>
      </c>
      <c r="D86" s="170">
        <v>0</v>
      </c>
      <c r="E86" s="170">
        <v>0</v>
      </c>
      <c r="F86" s="170">
        <v>0</v>
      </c>
      <c r="G86" s="173">
        <f>91.37*1</f>
        <v>91.37</v>
      </c>
      <c r="H86" s="170">
        <f>SUM(D86:G86)</f>
        <v>91.37</v>
      </c>
    </row>
    <row r="87" spans="1:8" hidden="1" x14ac:dyDescent="0.25">
      <c r="A87" s="196"/>
      <c r="B87" s="171"/>
      <c r="C87" s="174"/>
      <c r="D87" s="170"/>
      <c r="E87" s="170"/>
      <c r="F87" s="170"/>
      <c r="G87" s="186"/>
      <c r="H87" s="170"/>
    </row>
    <row r="88" spans="1:8" hidden="1" x14ac:dyDescent="0.25">
      <c r="A88" s="196"/>
      <c r="B88" s="171"/>
      <c r="C88" s="174"/>
      <c r="D88" s="170"/>
      <c r="E88" s="170"/>
      <c r="F88" s="170"/>
      <c r="G88" s="186"/>
      <c r="H88" s="170"/>
    </row>
    <row r="89" spans="1:8" ht="15" customHeight="1" x14ac:dyDescent="0.25">
      <c r="A89" s="150"/>
      <c r="B89" s="172"/>
      <c r="C89" s="168" t="s">
        <v>139</v>
      </c>
      <c r="D89" s="170">
        <f>SUM(D86:D87)</f>
        <v>0</v>
      </c>
      <c r="E89" s="170">
        <f>SUM(E86:E87)</f>
        <v>0</v>
      </c>
      <c r="F89" s="170">
        <f>SUM(F86:F87)</f>
        <v>0</v>
      </c>
      <c r="G89" s="170">
        <f>SUM(G86:G87)</f>
        <v>91.37</v>
      </c>
      <c r="H89" s="170">
        <f>SUM(D89:G89)</f>
        <v>91.37</v>
      </c>
    </row>
    <row r="90" spans="1:8" ht="15" customHeight="1" x14ac:dyDescent="0.25">
      <c r="A90" s="150"/>
      <c r="B90" s="172"/>
      <c r="C90" s="168" t="s">
        <v>140</v>
      </c>
      <c r="D90" s="170">
        <f>D84+D89</f>
        <v>0</v>
      </c>
      <c r="E90" s="170">
        <f>E84+E89</f>
        <v>179.04</v>
      </c>
      <c r="F90" s="170">
        <f>F84+F89</f>
        <v>1180.3399999999999</v>
      </c>
      <c r="G90" s="170">
        <f>G84+G89</f>
        <v>446.54</v>
      </c>
      <c r="H90" s="170">
        <f>SUM(D90:G90)</f>
        <v>1805.92</v>
      </c>
    </row>
    <row r="91" spans="1:8" ht="15" customHeight="1" x14ac:dyDescent="0.25">
      <c r="A91" s="427" t="s">
        <v>141</v>
      </c>
      <c r="B91" s="427"/>
      <c r="C91" s="427"/>
      <c r="D91" s="427"/>
      <c r="E91" s="427"/>
      <c r="F91" s="427"/>
      <c r="G91" s="427"/>
      <c r="H91" s="427"/>
    </row>
    <row r="92" spans="1:8" ht="25.5" customHeight="1" x14ac:dyDescent="0.25">
      <c r="A92" s="196">
        <v>8</v>
      </c>
      <c r="B92" s="184" t="s">
        <v>142</v>
      </c>
      <c r="C92" s="184" t="s">
        <v>143</v>
      </c>
      <c r="D92" s="173">
        <f>0*1</f>
        <v>0</v>
      </c>
      <c r="E92" s="173">
        <f>5.37*1</f>
        <v>5.37</v>
      </c>
      <c r="F92" s="173">
        <f>35.41*1</f>
        <v>35.409999999999997</v>
      </c>
      <c r="G92" s="173">
        <f>13.4*1</f>
        <v>13.4</v>
      </c>
      <c r="H92" s="170">
        <f>SUM(D92:G92)</f>
        <v>54.18</v>
      </c>
    </row>
    <row r="93" spans="1:8" ht="15" hidden="1" customHeight="1" x14ac:dyDescent="0.25">
      <c r="A93" s="150"/>
      <c r="B93" s="172"/>
      <c r="C93" s="168"/>
      <c r="D93" s="187"/>
      <c r="E93" s="187"/>
      <c r="F93" s="187"/>
      <c r="G93" s="187"/>
      <c r="H93" s="187"/>
    </row>
    <row r="94" spans="1:8" hidden="1" x14ac:dyDescent="0.25">
      <c r="A94" s="150"/>
      <c r="B94" s="172"/>
      <c r="C94" s="168"/>
      <c r="D94" s="187"/>
      <c r="E94" s="187"/>
      <c r="F94" s="187"/>
      <c r="G94" s="187"/>
      <c r="H94" s="187"/>
    </row>
    <row r="95" spans="1:8" ht="15" customHeight="1" x14ac:dyDescent="0.25">
      <c r="A95" s="427" t="s">
        <v>144</v>
      </c>
      <c r="B95" s="427"/>
      <c r="C95" s="427"/>
      <c r="D95" s="188">
        <f>D90+SUM(D92:D93)</f>
        <v>0</v>
      </c>
      <c r="E95" s="188">
        <f>E90+SUM(E92:E93)</f>
        <v>184.41</v>
      </c>
      <c r="F95" s="188">
        <f>F90+SUM(F92:F93)</f>
        <v>1215.75</v>
      </c>
      <c r="G95" s="188">
        <f>G90+SUM(G92:G93)</f>
        <v>459.94</v>
      </c>
      <c r="H95" s="188">
        <f>SUM(D95:G95)</f>
        <v>1860.1</v>
      </c>
    </row>
    <row r="96" spans="1:8" ht="15" hidden="1" customHeight="1" x14ac:dyDescent="0.25">
      <c r="A96" s="195"/>
      <c r="B96" s="195"/>
      <c r="C96" s="195"/>
      <c r="D96" s="189"/>
      <c r="E96" s="189"/>
      <c r="F96" s="189"/>
      <c r="G96" s="189"/>
      <c r="H96" s="189"/>
    </row>
    <row r="97" spans="1:8" ht="25.5" customHeight="1" x14ac:dyDescent="0.25">
      <c r="A97" s="196">
        <v>9</v>
      </c>
      <c r="B97" s="154" t="s">
        <v>145</v>
      </c>
      <c r="C97" s="172" t="s">
        <v>146</v>
      </c>
      <c r="D97" s="190">
        <f>D95*0.2</f>
        <v>0</v>
      </c>
      <c r="E97" s="190">
        <f>E95*0.2</f>
        <v>36.881999999999998</v>
      </c>
      <c r="F97" s="190">
        <f>F95*0.2</f>
        <v>243.15</v>
      </c>
      <c r="G97" s="190">
        <f>G95*0.2</f>
        <v>91.988</v>
      </c>
      <c r="H97" s="170">
        <f>SUM(D97:G97)</f>
        <v>372.02</v>
      </c>
    </row>
    <row r="98" spans="1:8" ht="15" customHeight="1" x14ac:dyDescent="0.25">
      <c r="A98" s="150"/>
      <c r="B98" s="172"/>
      <c r="C98" s="191" t="s">
        <v>147</v>
      </c>
      <c r="D98" s="192">
        <f>D95+D97</f>
        <v>0</v>
      </c>
      <c r="E98" s="192">
        <f>E95+E97</f>
        <v>221.292</v>
      </c>
      <c r="F98" s="192">
        <f>F95+F97</f>
        <v>1458.9</v>
      </c>
      <c r="G98" s="192">
        <f>G95+G97</f>
        <v>551.928</v>
      </c>
      <c r="H98" s="192">
        <f>SUM(D98:G98)</f>
        <v>2232.12</v>
      </c>
    </row>
    <row r="99" spans="1:8" ht="12.95" customHeight="1" x14ac:dyDescent="0.25">
      <c r="A99" s="141"/>
      <c r="B99" s="157"/>
      <c r="C99" s="157"/>
      <c r="D99" s="164"/>
      <c r="E99" s="164"/>
      <c r="F99" s="164"/>
      <c r="G99" s="164"/>
      <c r="H99" s="164"/>
    </row>
    <row r="100" spans="1:8" ht="74.25" customHeight="1" x14ac:dyDescent="0.25">
      <c r="A100" s="141"/>
      <c r="B100" s="157" t="s">
        <v>66</v>
      </c>
      <c r="D100" s="164"/>
      <c r="E100" s="164"/>
      <c r="F100" s="164"/>
      <c r="H100" s="164" t="s">
        <v>67</v>
      </c>
    </row>
    <row r="101" spans="1:8" ht="12.95" customHeight="1" x14ac:dyDescent="0.25">
      <c r="A101" s="141"/>
      <c r="B101" s="157"/>
      <c r="C101" s="157"/>
      <c r="D101" s="164"/>
      <c r="E101" s="164"/>
      <c r="F101" s="164"/>
      <c r="G101" s="164"/>
      <c r="H101" s="164"/>
    </row>
    <row r="102" spans="1:8" ht="72" customHeight="1" x14ac:dyDescent="0.25">
      <c r="A102" s="141"/>
      <c r="B102" s="157" t="s">
        <v>148</v>
      </c>
      <c r="D102" s="164"/>
      <c r="E102" s="164"/>
      <c r="F102" s="164"/>
      <c r="H102" s="164" t="s">
        <v>69</v>
      </c>
    </row>
    <row r="103" spans="1:8" ht="12.95" customHeight="1" x14ac:dyDescent="0.25">
      <c r="A103" s="139"/>
      <c r="B103" s="140"/>
      <c r="C103" s="140"/>
      <c r="D103" s="144"/>
      <c r="E103" s="144"/>
      <c r="F103" s="144"/>
    </row>
    <row r="104" spans="1:8" ht="12.95" customHeight="1" x14ac:dyDescent="0.25">
      <c r="A104" s="139"/>
      <c r="C104" s="140"/>
      <c r="D104" s="144"/>
      <c r="E104" s="144"/>
      <c r="F104" s="144"/>
      <c r="G104" s="164" t="s">
        <v>2</v>
      </c>
      <c r="H104" s="164" t="s">
        <v>149</v>
      </c>
    </row>
    <row r="105" spans="1:8" ht="12.95" customHeight="1" x14ac:dyDescent="0.25">
      <c r="A105" s="151"/>
      <c r="B105" s="194" t="s">
        <v>150</v>
      </c>
      <c r="C105" s="193"/>
      <c r="D105" s="193"/>
      <c r="E105" s="193"/>
      <c r="F105" s="193"/>
      <c r="G105" s="193"/>
      <c r="H105" s="193"/>
    </row>
    <row r="106" spans="1:8" ht="27" customHeight="1" x14ac:dyDescent="0.25">
      <c r="A106" s="151"/>
      <c r="B106" s="428" t="s">
        <v>151</v>
      </c>
      <c r="C106" s="428"/>
      <c r="D106" s="428"/>
      <c r="E106" s="428"/>
      <c r="F106" s="428"/>
      <c r="G106" s="428"/>
      <c r="H106" s="428"/>
    </row>
    <row r="107" spans="1:8" ht="29.25" customHeight="1" x14ac:dyDescent="0.25">
      <c r="A107" s="151"/>
      <c r="B107" s="428" t="s">
        <v>152</v>
      </c>
      <c r="C107" s="428"/>
      <c r="D107" s="428"/>
      <c r="E107" s="428"/>
      <c r="F107" s="428"/>
      <c r="G107" s="428"/>
      <c r="H107" s="428"/>
    </row>
  </sheetData>
  <sheetProtection formatCells="0" formatColumns="0" formatRows="0" insertColumns="0" insertRows="0" insertHyperlinks="0" deleteColumns="0" deleteRows="0" sort="0" autoFilter="0" pivotTables="0"/>
  <mergeCells count="32">
    <mergeCell ref="A91:H91"/>
    <mergeCell ref="A95:C95"/>
    <mergeCell ref="B106:H106"/>
    <mergeCell ref="B107:H107"/>
    <mergeCell ref="A60:H60"/>
    <mergeCell ref="A65:H65"/>
    <mergeCell ref="A71:H71"/>
    <mergeCell ref="A78:H78"/>
    <mergeCell ref="A85:H85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F4:H4"/>
    <mergeCell ref="E5:H5"/>
    <mergeCell ref="E7:H7"/>
    <mergeCell ref="A24:H24"/>
    <mergeCell ref="A26:H26"/>
    <mergeCell ref="C10:H10"/>
    <mergeCell ref="C11:H11"/>
  </mergeCells>
  <pageMargins left="0.25" right="0.25" top="0.75" bottom="0.75" header="0.3" footer="0.3"/>
  <pageSetup paperSize="9" scale="65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40" customWidth="1"/>
    <col min="2" max="2" width="32.28515625" style="41" customWidth="1"/>
    <col min="3" max="3" width="44.28515625" style="41" customWidth="1"/>
    <col min="4" max="8" width="15.7109375" style="42" customWidth="1"/>
  </cols>
  <sheetData>
    <row r="1" spans="1:8" ht="15.75" customHeight="1" x14ac:dyDescent="0.25">
      <c r="A1" s="43"/>
      <c r="B1" s="44"/>
      <c r="C1" s="43"/>
      <c r="D1" s="43"/>
      <c r="E1" s="43"/>
      <c r="F1" s="43"/>
      <c r="G1" s="43"/>
      <c r="H1" s="43"/>
    </row>
    <row r="2" spans="1:8" ht="15.75" customHeight="1" x14ac:dyDescent="0.25">
      <c r="A2" s="44"/>
      <c r="B2" s="45"/>
      <c r="C2" s="46"/>
      <c r="D2" s="46"/>
      <c r="E2" s="46"/>
      <c r="F2" s="46"/>
      <c r="G2" s="46"/>
      <c r="H2" s="46"/>
    </row>
    <row r="3" spans="1:8" ht="58.5" customHeight="1" x14ac:dyDescent="0.25">
      <c r="A3" s="47"/>
      <c r="B3" s="48" t="s">
        <v>153</v>
      </c>
      <c r="C3" s="430" t="s">
        <v>3</v>
      </c>
      <c r="D3" s="430"/>
      <c r="E3" s="430"/>
      <c r="F3" s="430"/>
      <c r="G3" s="430"/>
      <c r="H3" s="430"/>
    </row>
    <row r="4" spans="1:8" ht="15.75" customHeight="1" x14ac:dyDescent="0.25">
      <c r="A4" s="44"/>
      <c r="B4" s="45"/>
      <c r="C4" s="46"/>
      <c r="D4" s="46"/>
      <c r="E4" s="46"/>
      <c r="F4" s="46"/>
      <c r="G4" s="46"/>
      <c r="H4" s="46"/>
    </row>
    <row r="5" spans="1:8" ht="15.75" customHeight="1" x14ac:dyDescent="0.25">
      <c r="A5" s="44"/>
      <c r="B5" s="45"/>
      <c r="C5" s="46"/>
      <c r="D5" s="46"/>
      <c r="E5" s="46"/>
      <c r="F5" s="46"/>
      <c r="G5" s="46"/>
      <c r="H5" s="46"/>
    </row>
    <row r="6" spans="1:8" ht="15.75" customHeight="1" x14ac:dyDescent="0.25">
      <c r="A6" s="431" t="s">
        <v>101</v>
      </c>
      <c r="B6" s="431"/>
      <c r="C6" s="431"/>
      <c r="D6" s="431"/>
      <c r="E6" s="431"/>
      <c r="F6" s="431"/>
      <c r="G6" s="431"/>
      <c r="H6" s="431"/>
    </row>
    <row r="7" spans="1:8" ht="15.75" customHeight="1" x14ac:dyDescent="0.25">
      <c r="A7" s="44"/>
      <c r="B7" s="45"/>
      <c r="C7" s="46"/>
      <c r="D7" s="46"/>
      <c r="E7" s="46"/>
      <c r="F7" s="46"/>
      <c r="G7" s="46"/>
      <c r="H7" s="46"/>
    </row>
    <row r="8" spans="1:8" ht="55.5" customHeight="1" x14ac:dyDescent="0.25">
      <c r="A8" s="47"/>
      <c r="B8" s="48" t="s">
        <v>154</v>
      </c>
      <c r="C8" s="432" t="s">
        <v>102</v>
      </c>
      <c r="D8" s="432"/>
      <c r="E8" s="432"/>
      <c r="F8" s="432"/>
      <c r="G8" s="432"/>
      <c r="H8" s="432"/>
    </row>
    <row r="9" spans="1:8" ht="15.75" customHeight="1" x14ac:dyDescent="0.25">
      <c r="A9" s="44"/>
      <c r="B9" s="45"/>
      <c r="C9" s="46"/>
      <c r="D9" s="46"/>
      <c r="E9" s="46"/>
      <c r="F9" s="46"/>
      <c r="G9" s="46"/>
      <c r="H9" s="46"/>
    </row>
    <row r="10" spans="1:8" ht="15.75" customHeight="1" x14ac:dyDescent="0.25">
      <c r="A10" s="44"/>
      <c r="B10" s="46"/>
      <c r="C10" s="46"/>
      <c r="D10" s="46"/>
      <c r="E10" s="46"/>
      <c r="F10" s="46"/>
      <c r="G10" s="46"/>
      <c r="H10" s="46"/>
    </row>
    <row r="11" spans="1:8" ht="15.75" customHeight="1" x14ac:dyDescent="0.25">
      <c r="A11" s="48" t="s">
        <v>88</v>
      </c>
      <c r="B11" s="48"/>
      <c r="C11" s="48"/>
      <c r="D11" s="48"/>
      <c r="E11" s="48"/>
      <c r="F11" s="49" t="s">
        <v>155</v>
      </c>
      <c r="G11" s="68">
        <v>1</v>
      </c>
      <c r="H11" s="50" t="s">
        <v>156</v>
      </c>
    </row>
    <row r="12" spans="1:8" ht="15.75" customHeight="1" x14ac:dyDescent="0.25">
      <c r="A12" s="433" t="s">
        <v>89</v>
      </c>
      <c r="B12" s="434" t="s">
        <v>90</v>
      </c>
      <c r="C12" s="434" t="s">
        <v>91</v>
      </c>
      <c r="D12" s="435" t="s">
        <v>92</v>
      </c>
      <c r="E12" s="435"/>
      <c r="F12" s="435"/>
      <c r="G12" s="435"/>
      <c r="H12" s="435"/>
    </row>
    <row r="13" spans="1:8" ht="12.75" customHeight="1" x14ac:dyDescent="0.25">
      <c r="A13" s="433"/>
      <c r="B13" s="434"/>
      <c r="C13" s="434"/>
      <c r="D13" s="433" t="s">
        <v>157</v>
      </c>
      <c r="E13" s="433" t="s">
        <v>94</v>
      </c>
      <c r="F13" s="433" t="s">
        <v>10</v>
      </c>
      <c r="G13" s="433" t="s">
        <v>12</v>
      </c>
      <c r="H13" s="433" t="s">
        <v>158</v>
      </c>
    </row>
    <row r="14" spans="1:8" x14ac:dyDescent="0.25">
      <c r="A14" s="433"/>
      <c r="B14" s="434"/>
      <c r="C14" s="434"/>
      <c r="D14" s="433"/>
      <c r="E14" s="433"/>
      <c r="F14" s="433"/>
      <c r="G14" s="433"/>
      <c r="H14" s="433"/>
    </row>
    <row r="15" spans="1:8" ht="27" customHeight="1" x14ac:dyDescent="0.25">
      <c r="A15" s="433"/>
      <c r="B15" s="434"/>
      <c r="C15" s="434"/>
      <c r="D15" s="433"/>
      <c r="E15" s="433"/>
      <c r="F15" s="433"/>
      <c r="G15" s="433"/>
      <c r="H15" s="433"/>
    </row>
    <row r="16" spans="1:8" ht="15.75" customHeight="1" x14ac:dyDescent="0.25">
      <c r="A16" s="51">
        <v>1</v>
      </c>
      <c r="B16" s="52">
        <v>2</v>
      </c>
      <c r="C16" s="52">
        <v>3</v>
      </c>
      <c r="D16" s="53">
        <v>4</v>
      </c>
      <c r="E16" s="53">
        <v>5</v>
      </c>
      <c r="F16" s="53">
        <v>6</v>
      </c>
      <c r="G16" s="53">
        <v>7</v>
      </c>
      <c r="H16" s="53">
        <v>8</v>
      </c>
    </row>
    <row r="17" spans="1:8" ht="39.75" customHeight="1" x14ac:dyDescent="0.25">
      <c r="A17" s="54">
        <v>1</v>
      </c>
      <c r="B17" s="55" t="s">
        <v>159</v>
      </c>
      <c r="C17" s="54" t="s">
        <v>102</v>
      </c>
      <c r="D17" s="56">
        <f>0*G11</f>
        <v>0</v>
      </c>
      <c r="E17" s="56">
        <f>171.41*G11</f>
        <v>171.41</v>
      </c>
      <c r="F17" s="56">
        <f>1180.34*G11</f>
        <v>1180.3399999999999</v>
      </c>
      <c r="G17" s="56">
        <f>0*G11</f>
        <v>0</v>
      </c>
      <c r="H17" s="56">
        <f t="shared" ref="H17:H23" si="0">SUM(D17:G17)</f>
        <v>1351.75</v>
      </c>
    </row>
    <row r="18" spans="1:8" ht="16.5" customHeight="1" x14ac:dyDescent="0.25">
      <c r="A18" s="57"/>
      <c r="B18" s="58"/>
      <c r="C18" s="58" t="s">
        <v>160</v>
      </c>
      <c r="D18" s="56">
        <f>SUM(D17:D17)</f>
        <v>0</v>
      </c>
      <c r="E18" s="56">
        <f>SUM(E17:E17)</f>
        <v>171.41</v>
      </c>
      <c r="F18" s="56">
        <f>SUM(F17:F17)</f>
        <v>1180.3399999999999</v>
      </c>
      <c r="G18" s="56">
        <f>SUM(G17:G17)</f>
        <v>0</v>
      </c>
      <c r="H18" s="56">
        <f t="shared" si="0"/>
        <v>1351.75</v>
      </c>
    </row>
    <row r="19" spans="1:8" ht="16.5" customHeight="1" x14ac:dyDescent="0.25">
      <c r="A19" s="57"/>
      <c r="B19" s="59"/>
      <c r="C19" s="60" t="s">
        <v>161</v>
      </c>
      <c r="D19" s="56">
        <f>0*$G$11</f>
        <v>0</v>
      </c>
      <c r="E19" s="56">
        <f>4.29*$G$11</f>
        <v>4.29</v>
      </c>
      <c r="F19" s="56">
        <v>0</v>
      </c>
      <c r="G19" s="56">
        <v>0</v>
      </c>
      <c r="H19" s="56">
        <f t="shared" si="0"/>
        <v>4.29</v>
      </c>
    </row>
    <row r="20" spans="1:8" ht="16.5" customHeight="1" x14ac:dyDescent="0.25">
      <c r="A20" s="57"/>
      <c r="B20" s="59"/>
      <c r="C20" s="58" t="s">
        <v>160</v>
      </c>
      <c r="D20" s="56">
        <f>SUM(D19:D19)</f>
        <v>0</v>
      </c>
      <c r="E20" s="56">
        <f>SUM(E19:E19)</f>
        <v>4.29</v>
      </c>
      <c r="F20" s="56">
        <f>SUM(F19:F19)</f>
        <v>0</v>
      </c>
      <c r="G20" s="56">
        <f>SUM(G19:G19)</f>
        <v>0</v>
      </c>
      <c r="H20" s="56">
        <f t="shared" si="0"/>
        <v>4.29</v>
      </c>
    </row>
    <row r="21" spans="1:8" ht="33.75" customHeight="1" x14ac:dyDescent="0.25">
      <c r="A21" s="57"/>
      <c r="B21" s="59"/>
      <c r="C21" s="60" t="s">
        <v>162</v>
      </c>
      <c r="D21" s="56">
        <f>0*$G$11</f>
        <v>0</v>
      </c>
      <c r="E21" s="56">
        <f>3.34*$G$11</f>
        <v>3.34</v>
      </c>
      <c r="F21" s="56">
        <v>0</v>
      </c>
      <c r="G21" s="56">
        <v>0</v>
      </c>
      <c r="H21" s="56">
        <f t="shared" si="0"/>
        <v>3.34</v>
      </c>
    </row>
    <row r="22" spans="1:8" ht="16.5" customHeight="1" x14ac:dyDescent="0.25">
      <c r="A22" s="57"/>
      <c r="B22" s="59"/>
      <c r="C22" s="58" t="s">
        <v>160</v>
      </c>
      <c r="D22" s="56">
        <f>SUM(D21:D21)</f>
        <v>0</v>
      </c>
      <c r="E22" s="56">
        <f>SUM(E21:E21)</f>
        <v>3.34</v>
      </c>
      <c r="F22" s="56">
        <f>SUM(F21:F21)</f>
        <v>0</v>
      </c>
      <c r="G22" s="56">
        <f>SUM(G21:G21)</f>
        <v>0</v>
      </c>
      <c r="H22" s="56">
        <f t="shared" si="0"/>
        <v>3.34</v>
      </c>
    </row>
    <row r="23" spans="1:8" ht="16.5" customHeight="1" x14ac:dyDescent="0.25">
      <c r="A23" s="57"/>
      <c r="B23" s="61"/>
      <c r="C23" s="62" t="s">
        <v>163</v>
      </c>
      <c r="D23" s="66">
        <f>D18+D20+D22</f>
        <v>0</v>
      </c>
      <c r="E23" s="66">
        <f>E18+E20+E22</f>
        <v>179.04</v>
      </c>
      <c r="F23" s="66">
        <f>F18+F20+F22</f>
        <v>1180.3399999999999</v>
      </c>
      <c r="G23" s="66">
        <f>G18+G20+G22</f>
        <v>0</v>
      </c>
      <c r="H23" s="63">
        <f t="shared" si="0"/>
        <v>1359.38</v>
      </c>
    </row>
    <row r="24" spans="1:8" ht="16.5" customHeight="1" x14ac:dyDescent="0.25">
      <c r="A24" s="57"/>
      <c r="B24" s="61"/>
      <c r="C24" s="64" t="s">
        <v>164</v>
      </c>
      <c r="D24" s="65"/>
      <c r="E24" s="65"/>
      <c r="F24" s="65"/>
      <c r="G24" s="65"/>
      <c r="H24" s="67">
        <v>16.1845322</v>
      </c>
    </row>
    <row r="25" spans="1:8" ht="16.5" customHeight="1" x14ac:dyDescent="0.25">
      <c r="A25" s="57"/>
      <c r="B25" s="61"/>
      <c r="C25" s="64" t="s">
        <v>165</v>
      </c>
      <c r="D25" s="65"/>
      <c r="E25" s="65"/>
      <c r="F25" s="65"/>
      <c r="G25" s="65"/>
      <c r="H25" s="67">
        <v>4.9383220999999997</v>
      </c>
    </row>
    <row r="26" spans="1:8" ht="16.5" customHeight="1" x14ac:dyDescent="0.25">
      <c r="A26" s="57"/>
      <c r="B26" s="61"/>
      <c r="C26" s="64" t="s">
        <v>166</v>
      </c>
      <c r="D26" s="65"/>
      <c r="E26" s="65"/>
      <c r="F26" s="65"/>
      <c r="G26" s="65"/>
      <c r="H26" s="67">
        <v>124.56878930000001</v>
      </c>
    </row>
    <row r="27" spans="1:8" ht="16.5" customHeight="1" x14ac:dyDescent="0.25">
      <c r="A27" s="57"/>
      <c r="B27" s="61"/>
      <c r="C27" s="64" t="s">
        <v>167</v>
      </c>
      <c r="D27" s="65"/>
      <c r="E27" s="65"/>
      <c r="F27" s="65"/>
      <c r="G27" s="65"/>
      <c r="H27" s="67">
        <v>16.421078000000001</v>
      </c>
    </row>
    <row r="28" spans="1:8" ht="16.5" customHeight="1" x14ac:dyDescent="0.25">
      <c r="A28" s="57"/>
      <c r="B28" s="61"/>
      <c r="C28" s="64" t="s">
        <v>168</v>
      </c>
      <c r="D28" s="65"/>
      <c r="E28" s="65"/>
      <c r="F28" s="65"/>
      <c r="G28" s="65"/>
      <c r="H28" s="67">
        <v>9.2972783999999997</v>
      </c>
    </row>
    <row r="29" spans="1:8" ht="16.5" customHeight="1" x14ac:dyDescent="0.25">
      <c r="A29" s="57"/>
      <c r="B29" s="61"/>
      <c r="C29" s="64" t="s">
        <v>169</v>
      </c>
      <c r="D29" s="65"/>
      <c r="E29" s="65"/>
      <c r="F29" s="65"/>
      <c r="G29" s="65"/>
      <c r="H29" s="67">
        <v>1180.3399999999999</v>
      </c>
    </row>
    <row r="30" spans="1:8" ht="16.5" customHeight="1" x14ac:dyDescent="0.25">
      <c r="A30" s="57"/>
      <c r="B30" s="61"/>
      <c r="C30" s="64" t="s">
        <v>170</v>
      </c>
      <c r="D30" s="65"/>
      <c r="E30" s="65"/>
      <c r="F30" s="65"/>
      <c r="G30" s="65"/>
      <c r="H30" s="67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1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69" customWidth="1"/>
    <col min="2" max="2" width="32.28515625" style="70" customWidth="1"/>
    <col min="3" max="3" width="44.28515625" style="70" customWidth="1"/>
    <col min="4" max="8" width="15.7109375" style="71" customWidth="1"/>
  </cols>
  <sheetData>
    <row r="1" spans="1:8" ht="15.75" customHeight="1" x14ac:dyDescent="0.25">
      <c r="A1" s="72"/>
      <c r="B1" s="73"/>
      <c r="C1" s="72"/>
      <c r="D1" s="72"/>
      <c r="E1" s="72"/>
      <c r="F1" s="72"/>
      <c r="G1" s="72"/>
      <c r="H1" s="72"/>
    </row>
    <row r="2" spans="1:8" ht="15.75" customHeight="1" x14ac:dyDescent="0.25">
      <c r="A2" s="73"/>
      <c r="B2" s="74"/>
      <c r="C2" s="75"/>
      <c r="D2" s="75"/>
      <c r="E2" s="75"/>
      <c r="F2" s="75"/>
      <c r="G2" s="75"/>
      <c r="H2" s="75"/>
    </row>
    <row r="3" spans="1:8" ht="58.5" customHeight="1" x14ac:dyDescent="0.25">
      <c r="A3" s="76"/>
      <c r="B3" s="77" t="s">
        <v>153</v>
      </c>
      <c r="C3" s="430" t="s">
        <v>3</v>
      </c>
      <c r="D3" s="430"/>
      <c r="E3" s="430"/>
      <c r="F3" s="430"/>
      <c r="G3" s="430"/>
      <c r="H3" s="430"/>
    </row>
    <row r="4" spans="1:8" ht="15.75" customHeight="1" x14ac:dyDescent="0.25">
      <c r="A4" s="73"/>
      <c r="B4" s="74"/>
      <c r="C4" s="75"/>
      <c r="D4" s="75"/>
      <c r="E4" s="75"/>
      <c r="F4" s="75"/>
      <c r="G4" s="75"/>
      <c r="H4" s="75"/>
    </row>
    <row r="5" spans="1:8" ht="15.75" customHeight="1" x14ac:dyDescent="0.25">
      <c r="A5" s="73"/>
      <c r="B5" s="74"/>
      <c r="C5" s="75"/>
      <c r="D5" s="75"/>
      <c r="E5" s="75"/>
      <c r="F5" s="75"/>
      <c r="G5" s="75"/>
      <c r="H5" s="75"/>
    </row>
    <row r="6" spans="1:8" ht="15.75" customHeight="1" x14ac:dyDescent="0.25">
      <c r="A6" s="431" t="s">
        <v>123</v>
      </c>
      <c r="B6" s="431"/>
      <c r="C6" s="431"/>
      <c r="D6" s="431"/>
      <c r="E6" s="431"/>
      <c r="F6" s="431"/>
      <c r="G6" s="431"/>
      <c r="H6" s="431"/>
    </row>
    <row r="7" spans="1:8" ht="15.75" customHeight="1" x14ac:dyDescent="0.25">
      <c r="A7" s="73"/>
      <c r="B7" s="74"/>
      <c r="C7" s="75"/>
      <c r="D7" s="75"/>
      <c r="E7" s="75"/>
      <c r="F7" s="75"/>
      <c r="G7" s="75"/>
      <c r="H7" s="75"/>
    </row>
    <row r="8" spans="1:8" ht="55.5" customHeight="1" x14ac:dyDescent="0.25">
      <c r="A8" s="76"/>
      <c r="B8" s="77" t="s">
        <v>154</v>
      </c>
      <c r="C8" s="432" t="s">
        <v>102</v>
      </c>
      <c r="D8" s="432"/>
      <c r="E8" s="432"/>
      <c r="F8" s="432"/>
      <c r="G8" s="432"/>
      <c r="H8" s="432"/>
    </row>
    <row r="9" spans="1:8" ht="15.75" customHeight="1" x14ac:dyDescent="0.25">
      <c r="A9" s="73"/>
      <c r="B9" s="74"/>
      <c r="C9" s="75"/>
      <c r="D9" s="75"/>
      <c r="E9" s="75"/>
      <c r="F9" s="75"/>
      <c r="G9" s="75"/>
      <c r="H9" s="75"/>
    </row>
    <row r="10" spans="1:8" ht="15.75" customHeight="1" x14ac:dyDescent="0.25">
      <c r="A10" s="73"/>
      <c r="B10" s="75"/>
      <c r="C10" s="75"/>
      <c r="D10" s="75"/>
      <c r="E10" s="75"/>
      <c r="F10" s="75"/>
      <c r="G10" s="75"/>
      <c r="H10" s="75"/>
    </row>
    <row r="11" spans="1:8" ht="15.75" customHeight="1" x14ac:dyDescent="0.25">
      <c r="A11" s="77" t="s">
        <v>88</v>
      </c>
      <c r="B11" s="77"/>
      <c r="C11" s="77"/>
      <c r="D11" s="77"/>
      <c r="E11" s="77"/>
      <c r="F11" s="78" t="s">
        <v>155</v>
      </c>
      <c r="G11" s="97">
        <v>1</v>
      </c>
      <c r="H11" s="79" t="s">
        <v>156</v>
      </c>
    </row>
    <row r="12" spans="1:8" ht="15.75" customHeight="1" x14ac:dyDescent="0.25">
      <c r="A12" s="433" t="s">
        <v>89</v>
      </c>
      <c r="B12" s="434" t="s">
        <v>90</v>
      </c>
      <c r="C12" s="434" t="s">
        <v>91</v>
      </c>
      <c r="D12" s="435" t="s">
        <v>92</v>
      </c>
      <c r="E12" s="435"/>
      <c r="F12" s="435"/>
      <c r="G12" s="435"/>
      <c r="H12" s="435"/>
    </row>
    <row r="13" spans="1:8" ht="12.75" customHeight="1" x14ac:dyDescent="0.25">
      <c r="A13" s="433"/>
      <c r="B13" s="434"/>
      <c r="C13" s="434"/>
      <c r="D13" s="433" t="s">
        <v>157</v>
      </c>
      <c r="E13" s="433" t="s">
        <v>94</v>
      </c>
      <c r="F13" s="433" t="s">
        <v>10</v>
      </c>
      <c r="G13" s="433" t="s">
        <v>12</v>
      </c>
      <c r="H13" s="433" t="s">
        <v>158</v>
      </c>
    </row>
    <row r="14" spans="1:8" x14ac:dyDescent="0.25">
      <c r="A14" s="433"/>
      <c r="B14" s="434"/>
      <c r="C14" s="434"/>
      <c r="D14" s="433"/>
      <c r="E14" s="433"/>
      <c r="F14" s="433"/>
      <c r="G14" s="433"/>
      <c r="H14" s="433"/>
    </row>
    <row r="15" spans="1:8" ht="27" customHeight="1" x14ac:dyDescent="0.25">
      <c r="A15" s="433"/>
      <c r="B15" s="434"/>
      <c r="C15" s="434"/>
      <c r="D15" s="433"/>
      <c r="E15" s="433"/>
      <c r="F15" s="433"/>
      <c r="G15" s="433"/>
      <c r="H15" s="433"/>
    </row>
    <row r="16" spans="1:8" ht="15.75" customHeight="1" x14ac:dyDescent="0.25">
      <c r="A16" s="80">
        <v>1</v>
      </c>
      <c r="B16" s="81">
        <v>2</v>
      </c>
      <c r="C16" s="81">
        <v>3</v>
      </c>
      <c r="D16" s="82">
        <v>4</v>
      </c>
      <c r="E16" s="82">
        <v>5</v>
      </c>
      <c r="F16" s="82">
        <v>6</v>
      </c>
      <c r="G16" s="82">
        <v>7</v>
      </c>
      <c r="H16" s="82">
        <v>8</v>
      </c>
    </row>
    <row r="17" spans="1:8" ht="39.75" customHeight="1" x14ac:dyDescent="0.25">
      <c r="A17" s="83">
        <v>1</v>
      </c>
      <c r="B17" s="84" t="s">
        <v>171</v>
      </c>
      <c r="C17" s="83" t="s">
        <v>172</v>
      </c>
      <c r="D17" s="85">
        <v>0</v>
      </c>
      <c r="E17" s="85">
        <v>0</v>
      </c>
      <c r="F17" s="85">
        <v>0</v>
      </c>
      <c r="G17" s="85">
        <f>226*G11</f>
        <v>226</v>
      </c>
      <c r="H17" s="85">
        <f t="shared" ref="H17:H23" si="0">SUM(D17:G17)</f>
        <v>226</v>
      </c>
    </row>
    <row r="18" spans="1:8" ht="16.5" customHeight="1" x14ac:dyDescent="0.25">
      <c r="A18" s="86"/>
      <c r="B18" s="87"/>
      <c r="C18" s="87" t="s">
        <v>160</v>
      </c>
      <c r="D18" s="85">
        <f>SUM(D17:D17)</f>
        <v>0</v>
      </c>
      <c r="E18" s="85">
        <f>SUM(E17:E17)</f>
        <v>0</v>
      </c>
      <c r="F18" s="85">
        <f>SUM(F17:F17)</f>
        <v>0</v>
      </c>
      <c r="G18" s="85">
        <f>SUM(G17:G17)</f>
        <v>226</v>
      </c>
      <c r="H18" s="85">
        <f t="shared" si="0"/>
        <v>226</v>
      </c>
    </row>
    <row r="19" spans="1:8" ht="16.5" customHeight="1" x14ac:dyDescent="0.25">
      <c r="A19" s="86"/>
      <c r="B19" s="88"/>
      <c r="C19" s="89" t="s">
        <v>161</v>
      </c>
      <c r="D19" s="85">
        <v>0</v>
      </c>
      <c r="E19" s="85">
        <v>0</v>
      </c>
      <c r="F19" s="85">
        <v>0</v>
      </c>
      <c r="G19" s="85">
        <v>0</v>
      </c>
      <c r="H19" s="85">
        <f t="shared" si="0"/>
        <v>0</v>
      </c>
    </row>
    <row r="20" spans="1:8" ht="16.5" customHeight="1" x14ac:dyDescent="0.25">
      <c r="A20" s="86"/>
      <c r="B20" s="88"/>
      <c r="C20" s="87" t="s">
        <v>160</v>
      </c>
      <c r="D20" s="85">
        <f>SUM(D19:D19)</f>
        <v>0</v>
      </c>
      <c r="E20" s="85">
        <f>SUM(E19:E19)</f>
        <v>0</v>
      </c>
      <c r="F20" s="85">
        <f>SUM(F19:F19)</f>
        <v>0</v>
      </c>
      <c r="G20" s="85">
        <f>SUM(G19:G19)</f>
        <v>0</v>
      </c>
      <c r="H20" s="85">
        <f t="shared" si="0"/>
        <v>0</v>
      </c>
    </row>
    <row r="21" spans="1:8" ht="33.75" customHeight="1" x14ac:dyDescent="0.25">
      <c r="A21" s="86"/>
      <c r="B21" s="88"/>
      <c r="C21" s="89" t="s">
        <v>162</v>
      </c>
      <c r="D21" s="85">
        <v>0</v>
      </c>
      <c r="E21" s="85">
        <v>0</v>
      </c>
      <c r="F21" s="85">
        <v>0</v>
      </c>
      <c r="G21" s="85">
        <v>0</v>
      </c>
      <c r="H21" s="85">
        <f t="shared" si="0"/>
        <v>0</v>
      </c>
    </row>
    <row r="22" spans="1:8" ht="16.5" customHeight="1" x14ac:dyDescent="0.25">
      <c r="A22" s="86"/>
      <c r="B22" s="88"/>
      <c r="C22" s="87" t="s">
        <v>160</v>
      </c>
      <c r="D22" s="85">
        <f>SUM(D21:D21)</f>
        <v>0</v>
      </c>
      <c r="E22" s="85">
        <f>SUM(E21:E21)</f>
        <v>0</v>
      </c>
      <c r="F22" s="85">
        <f>SUM(F21:F21)</f>
        <v>0</v>
      </c>
      <c r="G22" s="85">
        <f>SUM(G21:G21)</f>
        <v>0</v>
      </c>
      <c r="H22" s="85">
        <f t="shared" si="0"/>
        <v>0</v>
      </c>
    </row>
    <row r="23" spans="1:8" ht="16.5" customHeight="1" x14ac:dyDescent="0.25">
      <c r="A23" s="86"/>
      <c r="B23" s="90"/>
      <c r="C23" s="91" t="s">
        <v>163</v>
      </c>
      <c r="D23" s="95">
        <f>D18+D20+D22</f>
        <v>0</v>
      </c>
      <c r="E23" s="95">
        <f>E18+E20+E22</f>
        <v>0</v>
      </c>
      <c r="F23" s="95">
        <f>F18+F20+F22</f>
        <v>0</v>
      </c>
      <c r="G23" s="95">
        <f>G18+G20+G22</f>
        <v>226</v>
      </c>
      <c r="H23" s="92">
        <f t="shared" si="0"/>
        <v>226</v>
      </c>
    </row>
    <row r="24" spans="1:8" ht="16.5" customHeight="1" x14ac:dyDescent="0.25">
      <c r="A24" s="86"/>
      <c r="B24" s="90"/>
      <c r="C24" s="93" t="s">
        <v>164</v>
      </c>
      <c r="D24" s="94"/>
      <c r="E24" s="94"/>
      <c r="F24" s="94"/>
      <c r="G24" s="94"/>
      <c r="H24" s="96">
        <v>108.13422</v>
      </c>
    </row>
    <row r="25" spans="1:8" ht="16.5" customHeight="1" x14ac:dyDescent="0.25">
      <c r="A25" s="86"/>
      <c r="B25" s="90"/>
      <c r="C25" s="93" t="s">
        <v>165</v>
      </c>
      <c r="D25" s="94"/>
      <c r="E25" s="94"/>
      <c r="F25" s="94"/>
      <c r="G25" s="94"/>
      <c r="H25" s="96">
        <v>0</v>
      </c>
    </row>
    <row r="26" spans="1:8" ht="16.5" customHeight="1" x14ac:dyDescent="0.25">
      <c r="A26" s="86"/>
      <c r="B26" s="90"/>
      <c r="C26" s="93" t="s">
        <v>166</v>
      </c>
      <c r="D26" s="94"/>
      <c r="E26" s="94"/>
      <c r="F26" s="94"/>
      <c r="G26" s="94"/>
      <c r="H26" s="96">
        <v>0</v>
      </c>
    </row>
    <row r="27" spans="1:8" ht="16.5" customHeight="1" x14ac:dyDescent="0.25">
      <c r="A27" s="86"/>
      <c r="B27" s="90"/>
      <c r="C27" s="93" t="s">
        <v>167</v>
      </c>
      <c r="D27" s="94"/>
      <c r="E27" s="94"/>
      <c r="F27" s="94"/>
      <c r="G27" s="94"/>
      <c r="H27" s="96">
        <v>73.531360000000006</v>
      </c>
    </row>
    <row r="28" spans="1:8" ht="16.5" customHeight="1" x14ac:dyDescent="0.25">
      <c r="A28" s="86"/>
      <c r="B28" s="90"/>
      <c r="C28" s="93" t="s">
        <v>168</v>
      </c>
      <c r="D28" s="94"/>
      <c r="E28" s="94"/>
      <c r="F28" s="94"/>
      <c r="G28" s="94"/>
      <c r="H28" s="96">
        <v>44.334420000000001</v>
      </c>
    </row>
    <row r="29" spans="1:8" ht="16.5" customHeight="1" x14ac:dyDescent="0.25">
      <c r="A29" s="86"/>
      <c r="B29" s="90"/>
      <c r="C29" s="93" t="s">
        <v>169</v>
      </c>
      <c r="D29" s="94"/>
      <c r="E29" s="94"/>
      <c r="F29" s="94"/>
      <c r="G29" s="94"/>
      <c r="H29" s="96">
        <v>0</v>
      </c>
    </row>
    <row r="30" spans="1:8" ht="16.5" customHeight="1" x14ac:dyDescent="0.25">
      <c r="A30" s="86"/>
      <c r="B30" s="90"/>
      <c r="C30" s="93" t="s">
        <v>170</v>
      </c>
      <c r="D30" s="94"/>
      <c r="E30" s="94"/>
      <c r="F30" s="94"/>
      <c r="G30" s="94"/>
      <c r="H30" s="96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1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98" customWidth="1"/>
    <col min="2" max="2" width="32.28515625" style="99" customWidth="1"/>
    <col min="3" max="3" width="44.28515625" style="99" customWidth="1"/>
    <col min="4" max="8" width="15.7109375" style="100" customWidth="1"/>
  </cols>
  <sheetData>
    <row r="1" spans="1:8" ht="15.75" customHeight="1" x14ac:dyDescent="0.25">
      <c r="A1" s="101"/>
      <c r="B1" s="102"/>
      <c r="C1" s="101"/>
      <c r="D1" s="101"/>
      <c r="E1" s="101"/>
      <c r="F1" s="101"/>
      <c r="G1" s="101"/>
      <c r="H1" s="101"/>
    </row>
    <row r="2" spans="1:8" ht="15.75" customHeight="1" x14ac:dyDescent="0.25">
      <c r="A2" s="102"/>
      <c r="B2" s="103"/>
      <c r="C2" s="104"/>
      <c r="D2" s="104"/>
      <c r="E2" s="104"/>
      <c r="F2" s="104"/>
      <c r="G2" s="104"/>
      <c r="H2" s="104"/>
    </row>
    <row r="3" spans="1:8" ht="58.5" customHeight="1" x14ac:dyDescent="0.25">
      <c r="A3" s="105"/>
      <c r="B3" s="106" t="s">
        <v>153</v>
      </c>
      <c r="C3" s="430" t="s">
        <v>3</v>
      </c>
      <c r="D3" s="430"/>
      <c r="E3" s="430"/>
      <c r="F3" s="430"/>
      <c r="G3" s="430"/>
      <c r="H3" s="430"/>
    </row>
    <row r="4" spans="1:8" ht="15.75" customHeight="1" x14ac:dyDescent="0.25">
      <c r="A4" s="102"/>
      <c r="B4" s="103"/>
      <c r="C4" s="104"/>
      <c r="D4" s="104"/>
      <c r="E4" s="104"/>
      <c r="F4" s="104"/>
      <c r="G4" s="104"/>
      <c r="H4" s="104"/>
    </row>
    <row r="5" spans="1:8" ht="15.75" customHeight="1" x14ac:dyDescent="0.25">
      <c r="A5" s="102"/>
      <c r="B5" s="103"/>
      <c r="C5" s="104"/>
      <c r="D5" s="104"/>
      <c r="E5" s="104"/>
      <c r="F5" s="104"/>
      <c r="G5" s="104"/>
      <c r="H5" s="104"/>
    </row>
    <row r="6" spans="1:8" ht="15.75" customHeight="1" x14ac:dyDescent="0.25">
      <c r="A6" s="431" t="s">
        <v>137</v>
      </c>
      <c r="B6" s="431"/>
      <c r="C6" s="431"/>
      <c r="D6" s="431"/>
      <c r="E6" s="431"/>
      <c r="F6" s="431"/>
      <c r="G6" s="431"/>
      <c r="H6" s="431"/>
    </row>
    <row r="7" spans="1:8" ht="15.75" customHeight="1" x14ac:dyDescent="0.25">
      <c r="A7" s="102"/>
      <c r="B7" s="103"/>
      <c r="C7" s="104"/>
      <c r="D7" s="104"/>
      <c r="E7" s="104"/>
      <c r="F7" s="104"/>
      <c r="G7" s="104"/>
      <c r="H7" s="104"/>
    </row>
    <row r="8" spans="1:8" ht="55.5" customHeight="1" x14ac:dyDescent="0.25">
      <c r="A8" s="105"/>
      <c r="B8" s="106" t="s">
        <v>154</v>
      </c>
      <c r="C8" s="432" t="s">
        <v>102</v>
      </c>
      <c r="D8" s="432"/>
      <c r="E8" s="432"/>
      <c r="F8" s="432"/>
      <c r="G8" s="432"/>
      <c r="H8" s="432"/>
    </row>
    <row r="9" spans="1:8" ht="15.75" customHeight="1" x14ac:dyDescent="0.25">
      <c r="A9" s="102"/>
      <c r="B9" s="103"/>
      <c r="C9" s="104"/>
      <c r="D9" s="104"/>
      <c r="E9" s="104"/>
      <c r="F9" s="104"/>
      <c r="G9" s="104"/>
      <c r="H9" s="104"/>
    </row>
    <row r="10" spans="1:8" ht="15.75" customHeight="1" x14ac:dyDescent="0.25">
      <c r="A10" s="102"/>
      <c r="B10" s="104"/>
      <c r="C10" s="104"/>
      <c r="D10" s="104"/>
      <c r="E10" s="104"/>
      <c r="F10" s="104"/>
      <c r="G10" s="104"/>
      <c r="H10" s="104"/>
    </row>
    <row r="11" spans="1:8" ht="15.75" customHeight="1" x14ac:dyDescent="0.25">
      <c r="A11" s="106" t="s">
        <v>88</v>
      </c>
      <c r="B11" s="106"/>
      <c r="C11" s="106"/>
      <c r="D11" s="106"/>
      <c r="E11" s="106"/>
      <c r="F11" s="107" t="s">
        <v>155</v>
      </c>
      <c r="G11" s="126">
        <v>1</v>
      </c>
      <c r="H11" s="108" t="s">
        <v>156</v>
      </c>
    </row>
    <row r="12" spans="1:8" ht="15.75" customHeight="1" x14ac:dyDescent="0.25">
      <c r="A12" s="433" t="s">
        <v>89</v>
      </c>
      <c r="B12" s="434" t="s">
        <v>90</v>
      </c>
      <c r="C12" s="434" t="s">
        <v>91</v>
      </c>
      <c r="D12" s="435" t="s">
        <v>92</v>
      </c>
      <c r="E12" s="435"/>
      <c r="F12" s="435"/>
      <c r="G12" s="435"/>
      <c r="H12" s="435"/>
    </row>
    <row r="13" spans="1:8" ht="12.75" customHeight="1" x14ac:dyDescent="0.25">
      <c r="A13" s="433"/>
      <c r="B13" s="434"/>
      <c r="C13" s="434"/>
      <c r="D13" s="433" t="s">
        <v>157</v>
      </c>
      <c r="E13" s="433" t="s">
        <v>94</v>
      </c>
      <c r="F13" s="433" t="s">
        <v>10</v>
      </c>
      <c r="G13" s="433" t="s">
        <v>12</v>
      </c>
      <c r="H13" s="433" t="s">
        <v>158</v>
      </c>
    </row>
    <row r="14" spans="1:8" x14ac:dyDescent="0.25">
      <c r="A14" s="433"/>
      <c r="B14" s="434"/>
      <c r="C14" s="434"/>
      <c r="D14" s="433"/>
      <c r="E14" s="433"/>
      <c r="F14" s="433"/>
      <c r="G14" s="433"/>
      <c r="H14" s="433"/>
    </row>
    <row r="15" spans="1:8" ht="27" customHeight="1" x14ac:dyDescent="0.25">
      <c r="A15" s="433"/>
      <c r="B15" s="434"/>
      <c r="C15" s="434"/>
      <c r="D15" s="433"/>
      <c r="E15" s="433"/>
      <c r="F15" s="433"/>
      <c r="G15" s="433"/>
      <c r="H15" s="433"/>
    </row>
    <row r="16" spans="1:8" ht="15.75" customHeight="1" x14ac:dyDescent="0.25">
      <c r="A16" s="109">
        <v>1</v>
      </c>
      <c r="B16" s="110">
        <v>2</v>
      </c>
      <c r="C16" s="110">
        <v>3</v>
      </c>
      <c r="D16" s="111">
        <v>4</v>
      </c>
      <c r="E16" s="111">
        <v>5</v>
      </c>
      <c r="F16" s="111">
        <v>6</v>
      </c>
      <c r="G16" s="111">
        <v>7</v>
      </c>
      <c r="H16" s="111">
        <v>8</v>
      </c>
    </row>
    <row r="17" spans="1:8" ht="39.75" customHeight="1" x14ac:dyDescent="0.25">
      <c r="A17" s="112">
        <v>1</v>
      </c>
      <c r="B17" s="113" t="s">
        <v>173</v>
      </c>
      <c r="C17" s="112" t="s">
        <v>174</v>
      </c>
      <c r="D17" s="114">
        <v>0</v>
      </c>
      <c r="E17" s="114">
        <v>0</v>
      </c>
      <c r="F17" s="114">
        <v>0</v>
      </c>
      <c r="G17" s="114">
        <f>91.37*G11</f>
        <v>91.37</v>
      </c>
      <c r="H17" s="114">
        <f t="shared" ref="H17:H23" si="0">SUM(D17:G17)</f>
        <v>91.37</v>
      </c>
    </row>
    <row r="18" spans="1:8" ht="16.5" customHeight="1" x14ac:dyDescent="0.25">
      <c r="A18" s="115"/>
      <c r="B18" s="116"/>
      <c r="C18" s="116" t="s">
        <v>160</v>
      </c>
      <c r="D18" s="114">
        <f>SUM(D17:D17)</f>
        <v>0</v>
      </c>
      <c r="E18" s="114">
        <f>SUM(E17:E17)</f>
        <v>0</v>
      </c>
      <c r="F18" s="114">
        <f>SUM(F17:F17)</f>
        <v>0</v>
      </c>
      <c r="G18" s="114">
        <f>SUM(G17:G17)</f>
        <v>91.37</v>
      </c>
      <c r="H18" s="114">
        <f t="shared" si="0"/>
        <v>91.37</v>
      </c>
    </row>
    <row r="19" spans="1:8" ht="16.5" customHeight="1" x14ac:dyDescent="0.25">
      <c r="A19" s="115"/>
      <c r="B19" s="117"/>
      <c r="C19" s="118" t="s">
        <v>161</v>
      </c>
      <c r="D19" s="114">
        <v>0</v>
      </c>
      <c r="E19" s="114">
        <v>0</v>
      </c>
      <c r="F19" s="114">
        <v>0</v>
      </c>
      <c r="G19" s="114">
        <v>0</v>
      </c>
      <c r="H19" s="114">
        <f t="shared" si="0"/>
        <v>0</v>
      </c>
    </row>
    <row r="20" spans="1:8" ht="16.5" customHeight="1" x14ac:dyDescent="0.25">
      <c r="A20" s="115"/>
      <c r="B20" s="117"/>
      <c r="C20" s="116" t="s">
        <v>160</v>
      </c>
      <c r="D20" s="114">
        <f>SUM(D19:D19)</f>
        <v>0</v>
      </c>
      <c r="E20" s="114">
        <f>SUM(E19:E19)</f>
        <v>0</v>
      </c>
      <c r="F20" s="114">
        <f>SUM(F19:F19)</f>
        <v>0</v>
      </c>
      <c r="G20" s="114">
        <f>SUM(G19:G19)</f>
        <v>0</v>
      </c>
      <c r="H20" s="114">
        <f t="shared" si="0"/>
        <v>0</v>
      </c>
    </row>
    <row r="21" spans="1:8" ht="33.75" customHeight="1" x14ac:dyDescent="0.25">
      <c r="A21" s="115"/>
      <c r="B21" s="117"/>
      <c r="C21" s="118" t="s">
        <v>162</v>
      </c>
      <c r="D21" s="114">
        <v>0</v>
      </c>
      <c r="E21" s="114">
        <v>0</v>
      </c>
      <c r="F21" s="114">
        <v>0</v>
      </c>
      <c r="G21" s="114">
        <v>0</v>
      </c>
      <c r="H21" s="114">
        <f t="shared" si="0"/>
        <v>0</v>
      </c>
    </row>
    <row r="22" spans="1:8" ht="16.5" customHeight="1" x14ac:dyDescent="0.25">
      <c r="A22" s="115"/>
      <c r="B22" s="117"/>
      <c r="C22" s="116" t="s">
        <v>160</v>
      </c>
      <c r="D22" s="114">
        <f>SUM(D21:D21)</f>
        <v>0</v>
      </c>
      <c r="E22" s="114">
        <f>SUM(E21:E21)</f>
        <v>0</v>
      </c>
      <c r="F22" s="114">
        <f>SUM(F21:F21)</f>
        <v>0</v>
      </c>
      <c r="G22" s="114">
        <f>SUM(G21:G21)</f>
        <v>0</v>
      </c>
      <c r="H22" s="114">
        <f t="shared" si="0"/>
        <v>0</v>
      </c>
    </row>
    <row r="23" spans="1:8" ht="16.5" customHeight="1" x14ac:dyDescent="0.25">
      <c r="A23" s="115"/>
      <c r="B23" s="119"/>
      <c r="C23" s="120" t="s">
        <v>163</v>
      </c>
      <c r="D23" s="124">
        <f>D18+D20+D22</f>
        <v>0</v>
      </c>
      <c r="E23" s="124">
        <f>E18+E20+E22</f>
        <v>0</v>
      </c>
      <c r="F23" s="124">
        <f>F18+F20+F22</f>
        <v>0</v>
      </c>
      <c r="G23" s="124">
        <f>G18+G20+G22</f>
        <v>91.37</v>
      </c>
      <c r="H23" s="121">
        <f t="shared" si="0"/>
        <v>91.37</v>
      </c>
    </row>
    <row r="24" spans="1:8" ht="16.5" customHeight="1" x14ac:dyDescent="0.25">
      <c r="A24" s="115"/>
      <c r="B24" s="119"/>
      <c r="C24" s="122" t="s">
        <v>164</v>
      </c>
      <c r="D24" s="123"/>
      <c r="E24" s="123"/>
      <c r="F24" s="123"/>
      <c r="G24" s="123"/>
      <c r="H24" s="125">
        <v>0</v>
      </c>
    </row>
    <row r="25" spans="1:8" ht="16.5" customHeight="1" x14ac:dyDescent="0.25">
      <c r="A25" s="115"/>
      <c r="B25" s="119"/>
      <c r="C25" s="122" t="s">
        <v>165</v>
      </c>
      <c r="D25" s="123"/>
      <c r="E25" s="123"/>
      <c r="F25" s="123"/>
      <c r="G25" s="123"/>
      <c r="H25" s="125">
        <v>0</v>
      </c>
    </row>
    <row r="26" spans="1:8" ht="16.5" customHeight="1" x14ac:dyDescent="0.25">
      <c r="A26" s="115"/>
      <c r="B26" s="119"/>
      <c r="C26" s="122" t="s">
        <v>166</v>
      </c>
      <c r="D26" s="123"/>
      <c r="E26" s="123"/>
      <c r="F26" s="123"/>
      <c r="G26" s="123"/>
      <c r="H26" s="125">
        <v>0</v>
      </c>
    </row>
    <row r="27" spans="1:8" ht="16.5" customHeight="1" x14ac:dyDescent="0.25">
      <c r="A27" s="115"/>
      <c r="B27" s="119"/>
      <c r="C27" s="122" t="s">
        <v>167</v>
      </c>
      <c r="D27" s="123"/>
      <c r="E27" s="123"/>
      <c r="F27" s="123"/>
      <c r="G27" s="123"/>
      <c r="H27" s="125">
        <v>0</v>
      </c>
    </row>
    <row r="28" spans="1:8" ht="16.5" customHeight="1" x14ac:dyDescent="0.25">
      <c r="A28" s="115"/>
      <c r="B28" s="119"/>
      <c r="C28" s="122" t="s">
        <v>168</v>
      </c>
      <c r="D28" s="123"/>
      <c r="E28" s="123"/>
      <c r="F28" s="123"/>
      <c r="G28" s="123"/>
      <c r="H28" s="125">
        <v>0</v>
      </c>
    </row>
    <row r="29" spans="1:8" ht="16.5" customHeight="1" x14ac:dyDescent="0.25">
      <c r="A29" s="115"/>
      <c r="B29" s="119"/>
      <c r="C29" s="122" t="s">
        <v>169</v>
      </c>
      <c r="D29" s="123"/>
      <c r="E29" s="123"/>
      <c r="F29" s="123"/>
      <c r="G29" s="123"/>
      <c r="H29" s="125">
        <v>0</v>
      </c>
    </row>
    <row r="30" spans="1:8" ht="16.5" customHeight="1" x14ac:dyDescent="0.25">
      <c r="A30" s="115"/>
      <c r="B30" s="119"/>
      <c r="C30" s="122" t="s">
        <v>170</v>
      </c>
      <c r="D30" s="123"/>
      <c r="E30" s="123"/>
      <c r="F30" s="123"/>
      <c r="G30" s="123"/>
      <c r="H30" s="125">
        <v>91.37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1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0"/>
  <sheetViews>
    <sheetView view="pageBreakPreview" workbookViewId="0">
      <selection activeCell="E11" sqref="E11:E15"/>
    </sheetView>
  </sheetViews>
  <sheetFormatPr defaultColWidth="11.5703125" defaultRowHeight="15" x14ac:dyDescent="0.25"/>
  <cols>
    <col min="1" max="1" width="8.5703125" style="127" customWidth="1"/>
    <col min="2" max="3" width="32.140625" style="127" customWidth="1"/>
    <col min="4" max="7" width="12.7109375" style="127" customWidth="1"/>
    <col min="8" max="8" width="32.140625" style="127" customWidth="1"/>
    <col min="9" max="9" width="1.140625" style="127" customWidth="1"/>
    <col min="10" max="10" width="12.85546875" style="127" customWidth="1"/>
    <col min="11" max="11" width="19.28515625" style="127" customWidth="1"/>
  </cols>
  <sheetData>
    <row r="2" spans="1:11" ht="52.5" customHeight="1" x14ac:dyDescent="0.25">
      <c r="B2" s="128" t="s">
        <v>153</v>
      </c>
      <c r="C2" s="430" t="s">
        <v>3</v>
      </c>
      <c r="D2" s="430"/>
      <c r="E2" s="430"/>
      <c r="F2" s="430"/>
      <c r="G2" s="430"/>
      <c r="H2" s="430"/>
    </row>
    <row r="4" spans="1:11" ht="15.75" customHeight="1" x14ac:dyDescent="0.25">
      <c r="A4" s="431" t="s">
        <v>175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</row>
    <row r="8" spans="1:11" ht="15.75" customHeight="1" x14ac:dyDescent="0.25">
      <c r="A8" s="129" t="s">
        <v>88</v>
      </c>
    </row>
    <row r="9" spans="1:11" ht="78.75" customHeight="1" x14ac:dyDescent="0.25">
      <c r="A9" s="130" t="s">
        <v>176</v>
      </c>
      <c r="B9" s="130" t="s">
        <v>177</v>
      </c>
      <c r="C9" s="130" t="s">
        <v>178</v>
      </c>
      <c r="D9" s="131" t="s">
        <v>179</v>
      </c>
      <c r="E9" s="132" t="s">
        <v>180</v>
      </c>
      <c r="F9" s="132" t="s">
        <v>181</v>
      </c>
      <c r="G9" s="130" t="s">
        <v>182</v>
      </c>
      <c r="H9" s="130" t="s">
        <v>183</v>
      </c>
      <c r="I9" s="133"/>
      <c r="J9" s="132" t="s">
        <v>184</v>
      </c>
      <c r="K9" s="132" t="s">
        <v>185</v>
      </c>
    </row>
    <row r="10" spans="1:11" ht="15.75" customHeight="1" x14ac:dyDescent="0.25">
      <c r="A10" s="134">
        <v>1</v>
      </c>
      <c r="B10" s="134">
        <v>2</v>
      </c>
      <c r="C10" s="134">
        <v>3</v>
      </c>
      <c r="D10" s="131">
        <v>4</v>
      </c>
      <c r="E10" s="131">
        <v>5</v>
      </c>
      <c r="F10" s="131">
        <v>6</v>
      </c>
      <c r="G10" s="134">
        <v>7</v>
      </c>
      <c r="H10" s="134">
        <v>8</v>
      </c>
      <c r="I10" s="133"/>
      <c r="J10" s="135"/>
      <c r="K10" s="135"/>
    </row>
    <row r="11" spans="1:11" ht="12.75" customHeight="1" x14ac:dyDescent="0.25">
      <c r="A11" s="446" t="s">
        <v>159</v>
      </c>
      <c r="B11" s="451" t="s">
        <v>102</v>
      </c>
      <c r="C11" s="451" t="s">
        <v>102</v>
      </c>
      <c r="D11" s="440">
        <v>1351.75</v>
      </c>
      <c r="E11" s="436">
        <v>1</v>
      </c>
      <c r="F11" s="436" t="s">
        <v>156</v>
      </c>
      <c r="G11" s="440">
        <f>D11/E11</f>
        <v>1351.75</v>
      </c>
      <c r="H11" s="452" t="s">
        <v>186</v>
      </c>
      <c r="J11" s="136">
        <v>0</v>
      </c>
      <c r="K11" s="137" t="s">
        <v>187</v>
      </c>
    </row>
    <row r="12" spans="1:11" x14ac:dyDescent="0.25">
      <c r="A12" s="437"/>
      <c r="B12" s="449"/>
      <c r="C12" s="449"/>
      <c r="D12" s="437"/>
      <c r="E12" s="437"/>
      <c r="F12" s="437"/>
      <c r="G12" s="441"/>
      <c r="H12" s="453"/>
      <c r="J12" s="136">
        <v>171.41</v>
      </c>
      <c r="K12" s="137" t="s">
        <v>188</v>
      </c>
    </row>
    <row r="13" spans="1:11" x14ac:dyDescent="0.25">
      <c r="A13" s="437"/>
      <c r="B13" s="449"/>
      <c r="C13" s="449"/>
      <c r="D13" s="437"/>
      <c r="E13" s="437"/>
      <c r="F13" s="438"/>
      <c r="G13" s="441"/>
      <c r="H13" s="453"/>
      <c r="J13" s="136">
        <v>1180.3399999999999</v>
      </c>
      <c r="K13" s="137" t="s">
        <v>189</v>
      </c>
    </row>
    <row r="14" spans="1:11" x14ac:dyDescent="0.25">
      <c r="A14" s="437"/>
      <c r="B14" s="449"/>
      <c r="C14" s="449"/>
      <c r="D14" s="437"/>
      <c r="E14" s="437"/>
      <c r="F14" s="438"/>
      <c r="G14" s="441"/>
      <c r="H14" s="453"/>
      <c r="J14" s="136">
        <v>0</v>
      </c>
      <c r="K14" s="137" t="s">
        <v>190</v>
      </c>
    </row>
    <row r="15" spans="1:11" x14ac:dyDescent="0.25">
      <c r="A15" s="447"/>
      <c r="B15" s="450"/>
      <c r="C15" s="450"/>
      <c r="D15" s="447"/>
      <c r="E15" s="447"/>
      <c r="F15" s="439"/>
      <c r="G15" s="442"/>
      <c r="H15" s="454"/>
      <c r="J15" s="136">
        <f>SUM(J11:J14)</f>
        <v>1351.75</v>
      </c>
      <c r="K15" s="137" t="s">
        <v>191</v>
      </c>
    </row>
    <row r="16" spans="1:11" ht="12.75" customHeight="1" x14ac:dyDescent="0.25">
      <c r="A16" s="446" t="s">
        <v>171</v>
      </c>
      <c r="B16" s="443" t="s">
        <v>14</v>
      </c>
      <c r="C16" s="451" t="s">
        <v>102</v>
      </c>
      <c r="D16" s="440">
        <v>226</v>
      </c>
      <c r="E16" s="436">
        <v>1</v>
      </c>
      <c r="F16" s="436" t="s">
        <v>156</v>
      </c>
      <c r="G16" s="440">
        <f>D16/E16</f>
        <v>226</v>
      </c>
      <c r="H16" s="452" t="s">
        <v>186</v>
      </c>
      <c r="J16" s="136">
        <v>0</v>
      </c>
      <c r="K16" s="137" t="s">
        <v>187</v>
      </c>
    </row>
    <row r="17" spans="1:11" x14ac:dyDescent="0.25">
      <c r="A17" s="437"/>
      <c r="B17" s="449"/>
      <c r="C17" s="449"/>
      <c r="D17" s="441"/>
      <c r="E17" s="438"/>
      <c r="F17" s="438"/>
      <c r="G17" s="441"/>
      <c r="H17" s="444"/>
      <c r="J17" s="136">
        <v>0</v>
      </c>
      <c r="K17" s="137" t="s">
        <v>188</v>
      </c>
    </row>
    <row r="18" spans="1:11" x14ac:dyDescent="0.25">
      <c r="A18" s="437"/>
      <c r="B18" s="449"/>
      <c r="C18" s="449"/>
      <c r="D18" s="437"/>
      <c r="E18" s="437"/>
      <c r="F18" s="438"/>
      <c r="G18" s="441"/>
      <c r="H18" s="444"/>
      <c r="J18" s="136">
        <v>0</v>
      </c>
      <c r="K18" s="137" t="s">
        <v>189</v>
      </c>
    </row>
    <row r="19" spans="1:11" x14ac:dyDescent="0.25">
      <c r="A19" s="437"/>
      <c r="B19" s="449"/>
      <c r="C19" s="449"/>
      <c r="D19" s="437"/>
      <c r="E19" s="437"/>
      <c r="F19" s="438"/>
      <c r="G19" s="441"/>
      <c r="H19" s="444"/>
      <c r="J19" s="136">
        <v>226</v>
      </c>
      <c r="K19" s="137" t="s">
        <v>190</v>
      </c>
    </row>
    <row r="20" spans="1:11" x14ac:dyDescent="0.25">
      <c r="A20" s="447"/>
      <c r="B20" s="450"/>
      <c r="C20" s="450"/>
      <c r="D20" s="447"/>
      <c r="E20" s="447"/>
      <c r="F20" s="439"/>
      <c r="G20" s="442"/>
      <c r="H20" s="445"/>
      <c r="J20" s="136">
        <f>SUM(J16:J19)</f>
        <v>226</v>
      </c>
      <c r="K20" s="137" t="s">
        <v>191</v>
      </c>
    </row>
    <row r="21" spans="1:11" ht="12.75" customHeight="1" x14ac:dyDescent="0.25">
      <c r="A21" s="446" t="s">
        <v>173</v>
      </c>
      <c r="B21" s="448" t="s">
        <v>11</v>
      </c>
      <c r="C21" s="451" t="s">
        <v>102</v>
      </c>
      <c r="D21" s="440">
        <v>91.37</v>
      </c>
      <c r="E21" s="436">
        <v>1</v>
      </c>
      <c r="F21" s="436" t="s">
        <v>156</v>
      </c>
      <c r="G21" s="440">
        <f>D21/E21</f>
        <v>91.37</v>
      </c>
      <c r="H21" s="443" t="s">
        <v>192</v>
      </c>
      <c r="J21" s="136">
        <v>0</v>
      </c>
      <c r="K21" s="137" t="s">
        <v>187</v>
      </c>
    </row>
    <row r="22" spans="1:11" x14ac:dyDescent="0.25">
      <c r="A22" s="437"/>
      <c r="B22" s="449"/>
      <c r="C22" s="449"/>
      <c r="D22" s="437"/>
      <c r="E22" s="437"/>
      <c r="F22" s="437"/>
      <c r="G22" s="441"/>
      <c r="H22" s="444"/>
      <c r="J22" s="136">
        <v>0</v>
      </c>
      <c r="K22" s="137" t="s">
        <v>188</v>
      </c>
    </row>
    <row r="23" spans="1:11" x14ac:dyDescent="0.25">
      <c r="A23" s="437"/>
      <c r="B23" s="449"/>
      <c r="C23" s="449"/>
      <c r="D23" s="437"/>
      <c r="E23" s="437"/>
      <c r="F23" s="438"/>
      <c r="G23" s="441"/>
      <c r="H23" s="444"/>
      <c r="J23" s="136">
        <v>0</v>
      </c>
      <c r="K23" s="137" t="s">
        <v>189</v>
      </c>
    </row>
    <row r="24" spans="1:11" x14ac:dyDescent="0.25">
      <c r="A24" s="437"/>
      <c r="B24" s="449"/>
      <c r="C24" s="449"/>
      <c r="D24" s="437"/>
      <c r="E24" s="437"/>
      <c r="F24" s="438"/>
      <c r="G24" s="441"/>
      <c r="H24" s="444"/>
      <c r="J24" s="136">
        <v>91.37</v>
      </c>
      <c r="K24" s="137" t="s">
        <v>190</v>
      </c>
    </row>
    <row r="25" spans="1:11" x14ac:dyDescent="0.25">
      <c r="A25" s="447"/>
      <c r="B25" s="450"/>
      <c r="C25" s="450"/>
      <c r="D25" s="447"/>
      <c r="E25" s="447"/>
      <c r="F25" s="439"/>
      <c r="G25" s="442"/>
      <c r="H25" s="445"/>
      <c r="J25" s="136">
        <f>SUM(J21:J24)</f>
        <v>91.37</v>
      </c>
      <c r="K25" s="137" t="s">
        <v>191</v>
      </c>
    </row>
    <row r="27" spans="1:11" ht="19.5" customHeight="1" x14ac:dyDescent="0.25">
      <c r="B27" s="455" t="s">
        <v>150</v>
      </c>
      <c r="C27" s="455"/>
      <c r="D27" s="455"/>
      <c r="E27" s="455"/>
      <c r="F27" s="455"/>
      <c r="G27" s="455"/>
      <c r="H27" s="455"/>
      <c r="I27" s="455"/>
      <c r="J27" s="455"/>
      <c r="K27" s="455"/>
    </row>
    <row r="28" spans="1:11" ht="32.25" customHeight="1" x14ac:dyDescent="0.25">
      <c r="B28" s="432" t="s">
        <v>193</v>
      </c>
      <c r="C28" s="432"/>
      <c r="D28" s="432"/>
      <c r="E28" s="432"/>
      <c r="F28" s="432"/>
      <c r="G28" s="432"/>
      <c r="H28" s="432"/>
      <c r="I28" s="432"/>
      <c r="J28" s="432"/>
      <c r="K28" s="432"/>
    </row>
    <row r="29" spans="1:11" ht="34.5" customHeight="1" x14ac:dyDescent="0.25">
      <c r="B29" s="456" t="s">
        <v>194</v>
      </c>
      <c r="C29" s="456"/>
      <c r="D29" s="456"/>
      <c r="E29" s="456"/>
      <c r="F29" s="456"/>
      <c r="G29" s="456"/>
      <c r="H29" s="456"/>
      <c r="I29" s="456"/>
      <c r="J29" s="456"/>
      <c r="K29" s="456"/>
    </row>
    <row r="30" spans="1:11" ht="29.25" customHeight="1" x14ac:dyDescent="0.25">
      <c r="B30" s="456" t="s">
        <v>195</v>
      </c>
      <c r="C30" s="456"/>
      <c r="D30" s="456"/>
      <c r="E30" s="456"/>
      <c r="F30" s="456"/>
      <c r="G30" s="456"/>
      <c r="H30" s="456"/>
      <c r="I30" s="456"/>
      <c r="J30" s="456"/>
      <c r="K30" s="456"/>
    </row>
    <row r="31" spans="1:11" ht="32.25" customHeight="1" x14ac:dyDescent="0.25">
      <c r="B31" s="456" t="s">
        <v>196</v>
      </c>
      <c r="C31" s="456"/>
      <c r="D31" s="456"/>
      <c r="E31" s="456"/>
      <c r="F31" s="456"/>
      <c r="G31" s="456"/>
      <c r="H31" s="456"/>
      <c r="I31" s="456"/>
      <c r="J31" s="456"/>
      <c r="K31" s="456"/>
    </row>
    <row r="32" spans="1:11" ht="19.5" customHeight="1" x14ac:dyDescent="0.25">
      <c r="B32" s="432" t="s">
        <v>197</v>
      </c>
      <c r="C32" s="432"/>
      <c r="D32" s="432"/>
      <c r="E32" s="432"/>
      <c r="F32" s="432"/>
      <c r="G32" s="432"/>
      <c r="H32" s="432"/>
      <c r="I32" s="432"/>
      <c r="J32" s="432"/>
      <c r="K32" s="432"/>
    </row>
    <row r="33" spans="2:11" ht="19.5" customHeight="1" x14ac:dyDescent="0.25">
      <c r="B33" s="432" t="s">
        <v>198</v>
      </c>
      <c r="C33" s="432"/>
      <c r="D33" s="432"/>
      <c r="E33" s="432"/>
      <c r="F33" s="432"/>
      <c r="G33" s="432"/>
      <c r="H33" s="432"/>
      <c r="I33" s="432"/>
      <c r="J33" s="432"/>
      <c r="K33" s="432"/>
    </row>
    <row r="34" spans="2:11" ht="34.5" customHeight="1" x14ac:dyDescent="0.25">
      <c r="B34" s="432" t="s">
        <v>199</v>
      </c>
      <c r="C34" s="432"/>
      <c r="D34" s="432"/>
      <c r="E34" s="432"/>
      <c r="F34" s="432"/>
      <c r="G34" s="432"/>
      <c r="H34" s="432"/>
      <c r="I34" s="432"/>
      <c r="J34" s="432"/>
      <c r="K34" s="432"/>
    </row>
    <row r="35" spans="2:11" ht="19.5" customHeight="1" x14ac:dyDescent="0.25">
      <c r="B35" s="432" t="s">
        <v>200</v>
      </c>
      <c r="C35" s="432"/>
      <c r="D35" s="432"/>
      <c r="E35" s="432"/>
      <c r="F35" s="432"/>
      <c r="G35" s="432"/>
      <c r="H35" s="432"/>
      <c r="I35" s="432"/>
      <c r="J35" s="432"/>
      <c r="K35" s="432"/>
    </row>
    <row r="36" spans="2:11" ht="19.5" customHeight="1" x14ac:dyDescent="0.25">
      <c r="B36" s="432" t="s">
        <v>201</v>
      </c>
      <c r="C36" s="432"/>
      <c r="D36" s="432"/>
      <c r="E36" s="432"/>
      <c r="F36" s="432"/>
      <c r="G36" s="432"/>
      <c r="H36" s="432"/>
      <c r="I36" s="432"/>
      <c r="J36" s="432"/>
      <c r="K36" s="432"/>
    </row>
    <row r="37" spans="2:11" ht="19.5" customHeight="1" x14ac:dyDescent="0.25">
      <c r="B37" s="432" t="s">
        <v>202</v>
      </c>
      <c r="C37" s="432"/>
      <c r="D37" s="432"/>
      <c r="E37" s="432"/>
      <c r="F37" s="432"/>
      <c r="G37" s="432"/>
      <c r="H37" s="432"/>
      <c r="I37" s="432"/>
      <c r="J37" s="432"/>
      <c r="K37" s="432"/>
    </row>
    <row r="38" spans="2:11" ht="19.5" customHeight="1" x14ac:dyDescent="0.25">
      <c r="B38" s="432" t="s">
        <v>203</v>
      </c>
      <c r="C38" s="432"/>
      <c r="D38" s="432"/>
      <c r="E38" s="432"/>
      <c r="F38" s="432"/>
      <c r="G38" s="432"/>
      <c r="H38" s="432"/>
      <c r="I38" s="432"/>
      <c r="J38" s="432"/>
      <c r="K38" s="432"/>
    </row>
    <row r="39" spans="2:11" ht="19.5" customHeight="1" x14ac:dyDescent="0.25">
      <c r="B39" s="432" t="s">
        <v>204</v>
      </c>
      <c r="C39" s="432"/>
      <c r="D39" s="432"/>
      <c r="E39" s="432"/>
      <c r="F39" s="432"/>
      <c r="G39" s="432"/>
      <c r="H39" s="432"/>
      <c r="I39" s="432"/>
      <c r="J39" s="432"/>
      <c r="K39" s="432"/>
    </row>
    <row r="40" spans="2:11" ht="34.5" customHeight="1" x14ac:dyDescent="0.25">
      <c r="B40" s="432" t="s">
        <v>205</v>
      </c>
      <c r="C40" s="432"/>
      <c r="D40" s="432"/>
      <c r="E40" s="432"/>
      <c r="F40" s="432"/>
      <c r="G40" s="432"/>
      <c r="H40" s="432"/>
      <c r="I40" s="432"/>
      <c r="J40" s="432"/>
      <c r="K40" s="432"/>
    </row>
  </sheetData>
  <sheetProtection formatCells="0" formatColumns="0" formatRows="0" insertColumns="0" insertRows="0" insertHyperlinks="0" deleteColumns="0" deleteRows="0" sort="0" autoFilter="0" pivotTables="0"/>
  <mergeCells count="40">
    <mergeCell ref="C2:H2"/>
    <mergeCell ref="B27:K27"/>
    <mergeCell ref="B28:K28"/>
    <mergeCell ref="B29:K29"/>
    <mergeCell ref="B40:K40"/>
    <mergeCell ref="A4:K4"/>
    <mergeCell ref="B35:K35"/>
    <mergeCell ref="B36:K36"/>
    <mergeCell ref="B37:K37"/>
    <mergeCell ref="B38:K38"/>
    <mergeCell ref="B39:K39"/>
    <mergeCell ref="B30:K30"/>
    <mergeCell ref="B31:K31"/>
    <mergeCell ref="B32:K32"/>
    <mergeCell ref="B33:K33"/>
    <mergeCell ref="B34:K34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1:A25"/>
    <mergeCell ref="B21:B25"/>
    <mergeCell ref="C21:C25"/>
    <mergeCell ref="D21:D25"/>
    <mergeCell ref="E21:E2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2"/>
  <sheetViews>
    <sheetView workbookViewId="0">
      <selection activeCell="B7" sqref="B7:K7"/>
    </sheetView>
  </sheetViews>
  <sheetFormatPr defaultRowHeight="15" x14ac:dyDescent="0.25"/>
  <cols>
    <col min="1" max="1" width="5.7109375" style="197" customWidth="1"/>
    <col min="2" max="2" width="11.7109375" style="197" customWidth="1"/>
    <col min="3" max="3" width="40.7109375" style="197" customWidth="1"/>
    <col min="4" max="5" width="10.7109375" style="197" customWidth="1"/>
    <col min="6" max="8" width="12.7109375" style="197" customWidth="1"/>
    <col min="9" max="9" width="17.7109375" style="197" customWidth="1"/>
    <col min="10" max="10" width="8.7109375" style="197" customWidth="1"/>
    <col min="11" max="11" width="12.7109375" style="197" customWidth="1"/>
    <col min="12" max="12" width="9.7109375" style="197" customWidth="1"/>
  </cols>
  <sheetData>
    <row r="1" spans="1:12" x14ac:dyDescent="0.25">
      <c r="A1" s="198" t="s">
        <v>206</v>
      </c>
    </row>
    <row r="2" spans="1:12" ht="15.75" customHeight="1" x14ac:dyDescent="0.25">
      <c r="A2" s="199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199"/>
    </row>
    <row r="3" spans="1:12" ht="14.25" customHeight="1" x14ac:dyDescent="0.25">
      <c r="A3" s="200"/>
      <c r="B3" s="462" t="s">
        <v>4</v>
      </c>
      <c r="C3" s="462"/>
      <c r="D3" s="462"/>
      <c r="E3" s="462"/>
      <c r="F3" s="462"/>
      <c r="G3" s="462"/>
      <c r="H3" s="462"/>
      <c r="I3" s="462"/>
      <c r="J3" s="462"/>
      <c r="K3" s="462"/>
      <c r="L3" s="199"/>
    </row>
    <row r="4" spans="1:12" ht="14.25" customHeight="1" x14ac:dyDescent="0.25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ht="14.25" customHeight="1" x14ac:dyDescent="0.25">
      <c r="A5" s="201"/>
      <c r="B5" s="201"/>
      <c r="C5" s="201"/>
      <c r="D5" s="201"/>
      <c r="E5" s="201"/>
      <c r="F5" s="463" t="s">
        <v>207</v>
      </c>
      <c r="G5" s="463"/>
      <c r="H5" s="464" t="s">
        <v>208</v>
      </c>
      <c r="I5" s="464"/>
      <c r="J5" s="464"/>
      <c r="K5" s="464"/>
      <c r="L5" s="202"/>
    </row>
    <row r="6" spans="1:12" ht="14.25" customHeight="1" x14ac:dyDescent="0.25">
      <c r="A6" s="201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</row>
    <row r="7" spans="1:12" ht="15.75" customHeight="1" x14ac:dyDescent="0.25">
      <c r="A7" s="203"/>
      <c r="B7" s="461" t="s">
        <v>209</v>
      </c>
      <c r="C7" s="461"/>
      <c r="D7" s="461"/>
      <c r="E7" s="461"/>
      <c r="F7" s="461"/>
      <c r="G7" s="461"/>
      <c r="H7" s="461"/>
      <c r="I7" s="461"/>
      <c r="J7" s="461"/>
      <c r="K7" s="461"/>
      <c r="L7" s="203"/>
    </row>
    <row r="8" spans="1:12" ht="15.75" customHeight="1" x14ac:dyDescent="0.25">
      <c r="A8" s="203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3"/>
    </row>
    <row r="9" spans="1:12" ht="18" hidden="1" customHeight="1" x14ac:dyDescent="0.25">
      <c r="A9" s="203"/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203"/>
    </row>
    <row r="10" spans="1:12" ht="14.25" hidden="1" customHeight="1" x14ac:dyDescent="0.25">
      <c r="A10" s="201"/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</row>
    <row r="11" spans="1:12" ht="18" customHeight="1" x14ac:dyDescent="0.25">
      <c r="A11" s="201"/>
      <c r="B11" s="465" t="s">
        <v>210</v>
      </c>
      <c r="C11" s="465"/>
      <c r="D11" s="465"/>
      <c r="E11" s="465"/>
      <c r="F11" s="465"/>
      <c r="G11" s="465"/>
      <c r="H11" s="465"/>
      <c r="I11" s="465"/>
      <c r="J11" s="465"/>
      <c r="K11" s="465"/>
      <c r="L11" s="205"/>
    </row>
    <row r="12" spans="1:12" ht="14.25" customHeight="1" x14ac:dyDescent="0.25">
      <c r="A12" s="201"/>
      <c r="B12" s="466" t="s">
        <v>211</v>
      </c>
      <c r="C12" s="466"/>
      <c r="D12" s="466"/>
      <c r="E12" s="466"/>
      <c r="F12" s="466"/>
      <c r="G12" s="466"/>
      <c r="H12" s="466"/>
      <c r="I12" s="466"/>
      <c r="J12" s="466"/>
      <c r="K12" s="466"/>
      <c r="L12" s="199"/>
    </row>
    <row r="13" spans="1:12" ht="14.25" customHeight="1" x14ac:dyDescent="0.25">
      <c r="A13" s="201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</row>
    <row r="14" spans="1:12" ht="14.25" customHeight="1" x14ac:dyDescent="0.25">
      <c r="A14" s="464" t="s">
        <v>212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</row>
    <row r="15" spans="1:12" ht="14.25" customHeight="1" x14ac:dyDescent="0.25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12" ht="14.25" customHeight="1" x14ac:dyDescent="0.25">
      <c r="A16" s="201"/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</row>
    <row r="17" spans="1:12" ht="14.25" customHeight="1" x14ac:dyDescent="0.25">
      <c r="A17" s="201"/>
      <c r="B17" s="201"/>
      <c r="C17" s="201"/>
      <c r="D17" s="201"/>
      <c r="E17" s="206"/>
      <c r="F17" s="206"/>
      <c r="G17" s="467" t="s">
        <v>213</v>
      </c>
      <c r="H17" s="467"/>
      <c r="I17" s="467" t="s">
        <v>214</v>
      </c>
      <c r="J17" s="467"/>
      <c r="K17" s="201"/>
      <c r="L17" s="201"/>
    </row>
    <row r="18" spans="1:12" ht="15" customHeight="1" x14ac:dyDescent="0.25">
      <c r="A18" s="201"/>
      <c r="B18" s="201"/>
      <c r="C18" s="468" t="s">
        <v>215</v>
      </c>
      <c r="D18" s="468"/>
      <c r="E18" s="468"/>
      <c r="F18" s="468"/>
      <c r="G18" s="459">
        <v>203.94</v>
      </c>
      <c r="H18" s="459"/>
      <c r="I18" s="459">
        <v>1577.75</v>
      </c>
      <c r="J18" s="459"/>
      <c r="K18" s="460" t="s">
        <v>84</v>
      </c>
      <c r="L18" s="460"/>
    </row>
    <row r="19" spans="1:12" ht="14.25" customHeight="1" x14ac:dyDescent="0.25">
      <c r="A19" s="201"/>
      <c r="B19" s="201"/>
      <c r="C19" s="458" t="s">
        <v>216</v>
      </c>
      <c r="D19" s="458"/>
      <c r="E19" s="458"/>
      <c r="F19" s="458"/>
      <c r="G19" s="459">
        <v>0</v>
      </c>
      <c r="H19" s="459"/>
      <c r="I19" s="459">
        <v>0</v>
      </c>
      <c r="J19" s="459"/>
      <c r="K19" s="460" t="s">
        <v>84</v>
      </c>
      <c r="L19" s="460"/>
    </row>
    <row r="20" spans="1:12" ht="14.25" customHeight="1" x14ac:dyDescent="0.25">
      <c r="A20" s="201"/>
      <c r="B20" s="201"/>
      <c r="C20" s="458" t="s">
        <v>217</v>
      </c>
      <c r="D20" s="458"/>
      <c r="E20" s="458"/>
      <c r="F20" s="458"/>
      <c r="G20" s="459">
        <v>10.01</v>
      </c>
      <c r="H20" s="459"/>
      <c r="I20" s="459">
        <v>171.41</v>
      </c>
      <c r="J20" s="459"/>
      <c r="K20" s="460" t="s">
        <v>84</v>
      </c>
      <c r="L20" s="460"/>
    </row>
    <row r="21" spans="1:12" ht="14.25" customHeight="1" x14ac:dyDescent="0.25">
      <c r="A21" s="201"/>
      <c r="B21" s="201"/>
      <c r="C21" s="458" t="s">
        <v>218</v>
      </c>
      <c r="D21" s="458"/>
      <c r="E21" s="458"/>
      <c r="F21" s="458"/>
      <c r="G21" s="459">
        <v>188.55</v>
      </c>
      <c r="H21" s="459"/>
      <c r="I21" s="459">
        <v>1180.3399999999999</v>
      </c>
      <c r="J21" s="459"/>
      <c r="K21" s="460" t="s">
        <v>84</v>
      </c>
      <c r="L21" s="460"/>
    </row>
    <row r="22" spans="1:12" ht="14.25" customHeight="1" x14ac:dyDescent="0.25">
      <c r="A22" s="201"/>
      <c r="B22" s="201"/>
      <c r="C22" s="458" t="s">
        <v>219</v>
      </c>
      <c r="D22" s="458"/>
      <c r="E22" s="458"/>
      <c r="F22" s="458"/>
      <c r="G22" s="459">
        <v>5.38</v>
      </c>
      <c r="H22" s="459"/>
      <c r="I22" s="459">
        <v>226</v>
      </c>
      <c r="J22" s="459"/>
      <c r="K22" s="460" t="s">
        <v>84</v>
      </c>
      <c r="L22" s="460"/>
    </row>
    <row r="23" spans="1:12" ht="15" customHeight="1" x14ac:dyDescent="0.25">
      <c r="A23" s="201"/>
      <c r="B23" s="201"/>
      <c r="C23" s="468" t="s">
        <v>220</v>
      </c>
      <c r="D23" s="468"/>
      <c r="E23" s="468"/>
      <c r="F23" s="468"/>
      <c r="G23" s="459">
        <v>327.83276460000002</v>
      </c>
      <c r="H23" s="459"/>
      <c r="I23" s="459">
        <v>327.83276460000002</v>
      </c>
      <c r="J23" s="459"/>
      <c r="K23" s="460" t="s">
        <v>221</v>
      </c>
      <c r="L23" s="460"/>
    </row>
    <row r="24" spans="1:12" ht="15" customHeight="1" x14ac:dyDescent="0.25">
      <c r="A24" s="201"/>
      <c r="B24" s="201"/>
      <c r="C24" s="468" t="s">
        <v>222</v>
      </c>
      <c r="D24" s="468"/>
      <c r="E24" s="468"/>
      <c r="F24" s="468"/>
      <c r="G24" s="459">
        <v>3.87</v>
      </c>
      <c r="H24" s="459"/>
      <c r="I24" s="459">
        <v>162.84617</v>
      </c>
      <c r="J24" s="459"/>
      <c r="K24" s="460" t="s">
        <v>84</v>
      </c>
      <c r="L24" s="460"/>
    </row>
    <row r="25" spans="1:12" ht="14.25" hidden="1" customHeight="1" x14ac:dyDescent="0.25">
      <c r="A25" s="201"/>
      <c r="B25" s="201"/>
      <c r="C25" s="458" t="s">
        <v>223</v>
      </c>
      <c r="D25" s="458"/>
      <c r="E25" s="458"/>
      <c r="F25" s="458"/>
      <c r="G25" s="459"/>
      <c r="H25" s="459"/>
      <c r="I25" s="459"/>
      <c r="J25" s="459"/>
      <c r="K25" s="207" t="s">
        <v>84</v>
      </c>
      <c r="L25" s="201"/>
    </row>
    <row r="26" spans="1:12" ht="15" customHeight="1" x14ac:dyDescent="0.25">
      <c r="A26" s="201"/>
      <c r="B26" s="201"/>
      <c r="C26" s="208"/>
      <c r="D26" s="208"/>
      <c r="E26" s="208"/>
      <c r="F26" s="209"/>
      <c r="G26" s="210"/>
      <c r="H26" s="210"/>
      <c r="I26" s="210"/>
      <c r="J26" s="210"/>
      <c r="K26" s="210"/>
      <c r="L26" s="210"/>
    </row>
    <row r="27" spans="1:12" ht="15" hidden="1" customHeight="1" x14ac:dyDescent="0.25">
      <c r="A27" s="209" t="s">
        <v>224</v>
      </c>
      <c r="B27" s="201"/>
      <c r="C27" s="201"/>
      <c r="D27" s="211"/>
      <c r="E27" s="201"/>
      <c r="F27" s="201"/>
      <c r="G27" s="212"/>
      <c r="H27" s="212"/>
      <c r="I27" s="213"/>
      <c r="J27" s="212"/>
      <c r="K27" s="212"/>
      <c r="L27" s="212"/>
    </row>
    <row r="28" spans="1:12" ht="15" hidden="1" customHeight="1" x14ac:dyDescent="0.25">
      <c r="A28" s="209" t="s">
        <v>225</v>
      </c>
      <c r="B28" s="201"/>
      <c r="C28" s="201"/>
      <c r="D28" s="211"/>
      <c r="E28" s="201"/>
      <c r="F28" s="201"/>
      <c r="G28" s="212"/>
      <c r="H28" s="212"/>
      <c r="I28" s="213"/>
      <c r="J28" s="212"/>
      <c r="K28" s="212"/>
      <c r="L28" s="212"/>
    </row>
    <row r="29" spans="1:12" ht="15" hidden="1" customHeight="1" x14ac:dyDescent="0.25">
      <c r="A29" s="201"/>
      <c r="B29" s="201"/>
      <c r="C29" s="214"/>
      <c r="D29" s="214"/>
      <c r="E29" s="214"/>
      <c r="F29" s="214"/>
      <c r="G29" s="212"/>
      <c r="H29" s="212"/>
      <c r="I29" s="213"/>
      <c r="J29" s="212"/>
      <c r="K29" s="212"/>
      <c r="L29" s="212"/>
    </row>
    <row r="30" spans="1:12" ht="14.25" customHeight="1" x14ac:dyDescent="0.25">
      <c r="A30" s="473" t="s">
        <v>226</v>
      </c>
      <c r="B30" s="473"/>
      <c r="C30" s="473"/>
      <c r="D30" s="473"/>
      <c r="E30" s="473"/>
      <c r="F30" s="473"/>
      <c r="G30" s="473"/>
      <c r="H30" s="473"/>
      <c r="I30" s="473"/>
      <c r="J30" s="473"/>
      <c r="K30" s="473"/>
      <c r="L30" s="473"/>
    </row>
    <row r="31" spans="1:12" ht="57" customHeight="1" x14ac:dyDescent="0.25">
      <c r="A31" s="215" t="s">
        <v>5</v>
      </c>
      <c r="B31" s="215" t="s">
        <v>227</v>
      </c>
      <c r="C31" s="215" t="s">
        <v>228</v>
      </c>
      <c r="D31" s="215" t="s">
        <v>229</v>
      </c>
      <c r="E31" s="215" t="s">
        <v>230</v>
      </c>
      <c r="F31" s="215" t="s">
        <v>231</v>
      </c>
      <c r="G31" s="215" t="s">
        <v>232</v>
      </c>
      <c r="H31" s="215" t="s">
        <v>233</v>
      </c>
      <c r="I31" s="215" t="s">
        <v>234</v>
      </c>
      <c r="J31" s="215" t="s">
        <v>235</v>
      </c>
      <c r="K31" s="215" t="s">
        <v>236</v>
      </c>
      <c r="L31" s="215" t="s">
        <v>237</v>
      </c>
    </row>
    <row r="32" spans="1:12" ht="14.25" customHeight="1" x14ac:dyDescent="0.25">
      <c r="A32" s="216">
        <v>1</v>
      </c>
      <c r="B32" s="216">
        <v>2</v>
      </c>
      <c r="C32" s="216">
        <v>3</v>
      </c>
      <c r="D32" s="216">
        <v>4</v>
      </c>
      <c r="E32" s="216">
        <v>5</v>
      </c>
      <c r="F32" s="216">
        <v>6</v>
      </c>
      <c r="G32" s="216">
        <v>7</v>
      </c>
      <c r="H32" s="216">
        <v>8</v>
      </c>
      <c r="I32" s="216">
        <v>9</v>
      </c>
      <c r="J32" s="216">
        <v>10</v>
      </c>
      <c r="K32" s="216">
        <v>11</v>
      </c>
      <c r="L32" s="217">
        <v>12</v>
      </c>
    </row>
    <row r="34" spans="1:12" ht="16.5" customHeight="1" x14ac:dyDescent="0.25">
      <c r="A34" s="470" t="s">
        <v>238</v>
      </c>
      <c r="B34" s="470"/>
      <c r="C34" s="470"/>
      <c r="D34" s="470"/>
      <c r="E34" s="470"/>
      <c r="F34" s="470"/>
      <c r="G34" s="470"/>
      <c r="H34" s="470"/>
      <c r="I34" s="470"/>
      <c r="J34" s="470"/>
      <c r="K34" s="470"/>
      <c r="L34" s="470"/>
    </row>
    <row r="36" spans="1:12" ht="16.5" customHeight="1" x14ac:dyDescent="0.25">
      <c r="A36" s="470" t="s">
        <v>239</v>
      </c>
      <c r="B36" s="470"/>
      <c r="C36" s="470"/>
      <c r="D36" s="470"/>
      <c r="E36" s="470"/>
      <c r="F36" s="470"/>
      <c r="G36" s="470"/>
      <c r="H36" s="470"/>
      <c r="I36" s="470"/>
      <c r="J36" s="470"/>
      <c r="K36" s="470"/>
      <c r="L36" s="470"/>
    </row>
    <row r="37" spans="1:12" ht="57" customHeight="1" x14ac:dyDescent="0.25">
      <c r="A37" s="238">
        <v>1</v>
      </c>
      <c r="B37" s="238" t="s">
        <v>240</v>
      </c>
      <c r="C37" s="238" t="s">
        <v>241</v>
      </c>
      <c r="D37" s="225" t="s">
        <v>242</v>
      </c>
      <c r="E37" s="214">
        <v>1</v>
      </c>
      <c r="F37" s="226">
        <v>3526.67</v>
      </c>
      <c r="G37" s="227"/>
      <c r="H37" s="226"/>
      <c r="I37" s="227" t="s">
        <v>240</v>
      </c>
      <c r="J37" s="227"/>
      <c r="K37" s="226"/>
      <c r="L37" s="228"/>
    </row>
    <row r="38" spans="1:12" ht="14.25" customHeight="1" x14ac:dyDescent="0.25">
      <c r="A38" s="238"/>
      <c r="B38" s="238"/>
      <c r="C38" s="238" t="s">
        <v>243</v>
      </c>
      <c r="D38" s="225"/>
      <c r="E38" s="214"/>
      <c r="F38" s="226">
        <v>315.54000000000002</v>
      </c>
      <c r="G38" s="227" t="s">
        <v>244</v>
      </c>
      <c r="H38" s="226">
        <v>425.98</v>
      </c>
      <c r="I38" s="227"/>
      <c r="J38" s="227">
        <v>42.04</v>
      </c>
      <c r="K38" s="226">
        <v>17908.16</v>
      </c>
      <c r="L38" s="228"/>
    </row>
    <row r="39" spans="1:12" ht="14.25" customHeight="1" x14ac:dyDescent="0.25">
      <c r="A39" s="238"/>
      <c r="B39" s="238"/>
      <c r="C39" s="238" t="s">
        <v>245</v>
      </c>
      <c r="D39" s="225"/>
      <c r="E39" s="214"/>
      <c r="F39" s="226">
        <v>3075.15</v>
      </c>
      <c r="G39" s="227" t="s">
        <v>244</v>
      </c>
      <c r="H39" s="226">
        <v>4151.45</v>
      </c>
      <c r="I39" s="227"/>
      <c r="J39" s="227">
        <v>8.3000000000000007</v>
      </c>
      <c r="K39" s="226">
        <v>34457.06</v>
      </c>
      <c r="L39" s="228"/>
    </row>
    <row r="40" spans="1:12" ht="14.25" customHeight="1" x14ac:dyDescent="0.25">
      <c r="A40" s="238"/>
      <c r="B40" s="238"/>
      <c r="C40" s="238" t="s">
        <v>246</v>
      </c>
      <c r="D40" s="225"/>
      <c r="E40" s="214"/>
      <c r="F40" s="226">
        <v>251.95</v>
      </c>
      <c r="G40" s="227" t="s">
        <v>244</v>
      </c>
      <c r="H40" s="229">
        <v>340.13</v>
      </c>
      <c r="I40" s="227"/>
      <c r="J40" s="227">
        <v>42.04</v>
      </c>
      <c r="K40" s="229">
        <v>14299.17</v>
      </c>
      <c r="L40" s="228"/>
    </row>
    <row r="41" spans="1:12" ht="14.25" customHeight="1" x14ac:dyDescent="0.25">
      <c r="A41" s="238"/>
      <c r="B41" s="238"/>
      <c r="C41" s="238" t="s">
        <v>247</v>
      </c>
      <c r="D41" s="225"/>
      <c r="E41" s="214"/>
      <c r="F41" s="226">
        <v>135.97999999999999</v>
      </c>
      <c r="G41" s="227"/>
      <c r="H41" s="226">
        <v>135.97999999999999</v>
      </c>
      <c r="I41" s="227"/>
      <c r="J41" s="227">
        <v>11.04</v>
      </c>
      <c r="K41" s="226">
        <v>1501.22</v>
      </c>
      <c r="L41" s="228"/>
    </row>
    <row r="42" spans="1:12" ht="14.25" customHeight="1" x14ac:dyDescent="0.25">
      <c r="A42" s="238"/>
      <c r="B42" s="238"/>
      <c r="C42" s="238" t="s">
        <v>248</v>
      </c>
      <c r="D42" s="225" t="s">
        <v>249</v>
      </c>
      <c r="E42" s="214">
        <v>95</v>
      </c>
      <c r="F42" s="240"/>
      <c r="G42" s="227"/>
      <c r="H42" s="226">
        <v>727.8</v>
      </c>
      <c r="I42" s="230"/>
      <c r="J42" s="224">
        <v>95</v>
      </c>
      <c r="K42" s="226">
        <v>30596.959999999999</v>
      </c>
      <c r="L42" s="228"/>
    </row>
    <row r="43" spans="1:12" ht="14.25" customHeight="1" x14ac:dyDescent="0.25">
      <c r="A43" s="238"/>
      <c r="B43" s="238"/>
      <c r="C43" s="238" t="s">
        <v>250</v>
      </c>
      <c r="D43" s="225" t="s">
        <v>249</v>
      </c>
      <c r="E43" s="214">
        <v>65</v>
      </c>
      <c r="F43" s="240"/>
      <c r="G43" s="227"/>
      <c r="H43" s="226">
        <v>497.97</v>
      </c>
      <c r="I43" s="230"/>
      <c r="J43" s="224">
        <v>65</v>
      </c>
      <c r="K43" s="226">
        <v>20934.759999999998</v>
      </c>
      <c r="L43" s="228"/>
    </row>
    <row r="44" spans="1:12" ht="14.25" customHeight="1" x14ac:dyDescent="0.25">
      <c r="A44" s="239"/>
      <c r="B44" s="239"/>
      <c r="C44" s="239" t="s">
        <v>251</v>
      </c>
      <c r="D44" s="231" t="s">
        <v>252</v>
      </c>
      <c r="E44" s="232">
        <v>32.799999999999997</v>
      </c>
      <c r="F44" s="233"/>
      <c r="G44" s="234" t="s">
        <v>244</v>
      </c>
      <c r="H44" s="233"/>
      <c r="I44" s="234"/>
      <c r="J44" s="234"/>
      <c r="K44" s="233"/>
      <c r="L44" s="235">
        <v>44.28</v>
      </c>
    </row>
    <row r="45" spans="1:12" ht="15" customHeight="1" x14ac:dyDescent="0.25">
      <c r="G45" s="469">
        <v>5939.18</v>
      </c>
      <c r="H45" s="469"/>
      <c r="J45" s="469">
        <v>105398.16</v>
      </c>
      <c r="K45" s="469"/>
      <c r="L45" s="236">
        <v>44.28</v>
      </c>
    </row>
    <row r="46" spans="1:12" ht="42.75" customHeight="1" x14ac:dyDescent="0.25">
      <c r="A46" s="238">
        <v>2</v>
      </c>
      <c r="B46" s="238" t="s">
        <v>253</v>
      </c>
      <c r="C46" s="238" t="s">
        <v>254</v>
      </c>
      <c r="D46" s="225" t="s">
        <v>255</v>
      </c>
      <c r="E46" s="214">
        <v>0.06</v>
      </c>
      <c r="F46" s="226">
        <v>1059.02</v>
      </c>
      <c r="G46" s="227"/>
      <c r="H46" s="226"/>
      <c r="I46" s="227" t="s">
        <v>253</v>
      </c>
      <c r="J46" s="227"/>
      <c r="K46" s="226"/>
      <c r="L46" s="228"/>
    </row>
    <row r="47" spans="1:12" x14ac:dyDescent="0.25">
      <c r="C47" s="219" t="s">
        <v>256</v>
      </c>
    </row>
    <row r="48" spans="1:12" ht="14.25" customHeight="1" x14ac:dyDescent="0.25">
      <c r="A48" s="238"/>
      <c r="B48" s="238"/>
      <c r="C48" s="238" t="s">
        <v>243</v>
      </c>
      <c r="D48" s="225"/>
      <c r="E48" s="214"/>
      <c r="F48" s="226">
        <v>620.49</v>
      </c>
      <c r="G48" s="227" t="s">
        <v>244</v>
      </c>
      <c r="H48" s="226">
        <v>50.26</v>
      </c>
      <c r="I48" s="227"/>
      <c r="J48" s="227">
        <v>42.04</v>
      </c>
      <c r="K48" s="226">
        <v>2112.92</v>
      </c>
      <c r="L48" s="228"/>
    </row>
    <row r="49" spans="1:12" ht="14.25" customHeight="1" x14ac:dyDescent="0.25">
      <c r="A49" s="238"/>
      <c r="B49" s="238"/>
      <c r="C49" s="238" t="s">
        <v>245</v>
      </c>
      <c r="D49" s="225"/>
      <c r="E49" s="214"/>
      <c r="F49" s="226">
        <v>263.39</v>
      </c>
      <c r="G49" s="227" t="s">
        <v>244</v>
      </c>
      <c r="H49" s="226">
        <v>21.33</v>
      </c>
      <c r="I49" s="227"/>
      <c r="J49" s="227">
        <v>20.43</v>
      </c>
      <c r="K49" s="226">
        <v>435.87</v>
      </c>
      <c r="L49" s="228"/>
    </row>
    <row r="50" spans="1:12" ht="14.25" customHeight="1" x14ac:dyDescent="0.25">
      <c r="A50" s="238"/>
      <c r="B50" s="238"/>
      <c r="C50" s="238" t="s">
        <v>246</v>
      </c>
      <c r="D50" s="225"/>
      <c r="E50" s="214"/>
      <c r="F50" s="226">
        <v>84.91</v>
      </c>
      <c r="G50" s="227" t="s">
        <v>244</v>
      </c>
      <c r="H50" s="229">
        <v>6.88</v>
      </c>
      <c r="I50" s="227"/>
      <c r="J50" s="227">
        <v>42.04</v>
      </c>
      <c r="K50" s="229">
        <v>289.14</v>
      </c>
      <c r="L50" s="228"/>
    </row>
    <row r="51" spans="1:12" ht="14.25" customHeight="1" x14ac:dyDescent="0.25">
      <c r="A51" s="238"/>
      <c r="B51" s="238"/>
      <c r="C51" s="238" t="s">
        <v>247</v>
      </c>
      <c r="D51" s="225"/>
      <c r="E51" s="214"/>
      <c r="F51" s="226">
        <v>175.14</v>
      </c>
      <c r="G51" s="227"/>
      <c r="H51" s="226">
        <v>10.51</v>
      </c>
      <c r="I51" s="227"/>
      <c r="J51" s="227">
        <v>9.9700000000000006</v>
      </c>
      <c r="K51" s="226">
        <v>104.77</v>
      </c>
      <c r="L51" s="228"/>
    </row>
    <row r="52" spans="1:12" ht="14.25" customHeight="1" x14ac:dyDescent="0.25">
      <c r="A52" s="238"/>
      <c r="B52" s="238"/>
      <c r="C52" s="238" t="s">
        <v>248</v>
      </c>
      <c r="D52" s="225" t="s">
        <v>249</v>
      </c>
      <c r="E52" s="214">
        <v>95</v>
      </c>
      <c r="F52" s="240"/>
      <c r="G52" s="227"/>
      <c r="H52" s="226">
        <v>54.28</v>
      </c>
      <c r="I52" s="230"/>
      <c r="J52" s="224">
        <v>95</v>
      </c>
      <c r="K52" s="226">
        <v>2281.96</v>
      </c>
      <c r="L52" s="228"/>
    </row>
    <row r="53" spans="1:12" ht="14.25" customHeight="1" x14ac:dyDescent="0.25">
      <c r="A53" s="238"/>
      <c r="B53" s="238"/>
      <c r="C53" s="238" t="s">
        <v>250</v>
      </c>
      <c r="D53" s="225" t="s">
        <v>249</v>
      </c>
      <c r="E53" s="214">
        <v>65</v>
      </c>
      <c r="F53" s="240"/>
      <c r="G53" s="227"/>
      <c r="H53" s="226">
        <v>37.14</v>
      </c>
      <c r="I53" s="230"/>
      <c r="J53" s="224">
        <v>65</v>
      </c>
      <c r="K53" s="226">
        <v>1561.34</v>
      </c>
      <c r="L53" s="228"/>
    </row>
    <row r="54" spans="1:12" ht="14.25" customHeight="1" x14ac:dyDescent="0.25">
      <c r="A54" s="239"/>
      <c r="B54" s="239"/>
      <c r="C54" s="239" t="s">
        <v>251</v>
      </c>
      <c r="D54" s="231" t="s">
        <v>252</v>
      </c>
      <c r="E54" s="232">
        <v>64.5</v>
      </c>
      <c r="F54" s="233"/>
      <c r="G54" s="234" t="s">
        <v>244</v>
      </c>
      <c r="H54" s="233"/>
      <c r="I54" s="234"/>
      <c r="J54" s="234"/>
      <c r="K54" s="233"/>
      <c r="L54" s="235">
        <v>5.2244999999999999</v>
      </c>
    </row>
    <row r="55" spans="1:12" ht="15" customHeight="1" x14ac:dyDescent="0.25">
      <c r="G55" s="469">
        <v>173.52</v>
      </c>
      <c r="H55" s="469"/>
      <c r="J55" s="469">
        <v>6496.86</v>
      </c>
      <c r="K55" s="469"/>
      <c r="L55" s="236">
        <v>5.2244999999999999</v>
      </c>
    </row>
    <row r="56" spans="1:12" ht="57" customHeight="1" x14ac:dyDescent="0.25">
      <c r="A56" s="238">
        <v>3</v>
      </c>
      <c r="B56" s="238" t="s">
        <v>257</v>
      </c>
      <c r="C56" s="238" t="s">
        <v>258</v>
      </c>
      <c r="D56" s="225" t="s">
        <v>259</v>
      </c>
      <c r="E56" s="214">
        <v>0.85</v>
      </c>
      <c r="F56" s="226">
        <v>236.72</v>
      </c>
      <c r="G56" s="227"/>
      <c r="H56" s="226"/>
      <c r="I56" s="227" t="s">
        <v>257</v>
      </c>
      <c r="J56" s="227"/>
      <c r="K56" s="226"/>
      <c r="L56" s="228"/>
    </row>
    <row r="57" spans="1:12" x14ac:dyDescent="0.25">
      <c r="C57" s="219" t="s">
        <v>260</v>
      </c>
    </row>
    <row r="58" spans="1:12" ht="14.25" customHeight="1" x14ac:dyDescent="0.25">
      <c r="A58" s="238"/>
      <c r="B58" s="238"/>
      <c r="C58" s="238" t="s">
        <v>243</v>
      </c>
      <c r="D58" s="225"/>
      <c r="E58" s="214"/>
      <c r="F58" s="226">
        <v>135.44999999999999</v>
      </c>
      <c r="G58" s="227" t="s">
        <v>244</v>
      </c>
      <c r="H58" s="226">
        <v>155.43</v>
      </c>
      <c r="I58" s="227"/>
      <c r="J58" s="227">
        <v>42.04</v>
      </c>
      <c r="K58" s="226">
        <v>6534.23</v>
      </c>
      <c r="L58" s="228"/>
    </row>
    <row r="59" spans="1:12" ht="14.25" customHeight="1" x14ac:dyDescent="0.25">
      <c r="A59" s="238"/>
      <c r="B59" s="238"/>
      <c r="C59" s="238" t="s">
        <v>245</v>
      </c>
      <c r="D59" s="225"/>
      <c r="E59" s="214"/>
      <c r="F59" s="226">
        <v>64.3</v>
      </c>
      <c r="G59" s="227" t="s">
        <v>244</v>
      </c>
      <c r="H59" s="226">
        <v>73.78</v>
      </c>
      <c r="I59" s="227"/>
      <c r="J59" s="227">
        <v>11.87</v>
      </c>
      <c r="K59" s="226">
        <v>875.82</v>
      </c>
      <c r="L59" s="228"/>
    </row>
    <row r="60" spans="1:12" ht="14.25" customHeight="1" x14ac:dyDescent="0.25">
      <c r="A60" s="238"/>
      <c r="B60" s="238"/>
      <c r="C60" s="238" t="s">
        <v>246</v>
      </c>
      <c r="D60" s="225"/>
      <c r="E60" s="214"/>
      <c r="F60" s="226">
        <v>2.7</v>
      </c>
      <c r="G60" s="227" t="s">
        <v>244</v>
      </c>
      <c r="H60" s="229">
        <v>3.1</v>
      </c>
      <c r="I60" s="227"/>
      <c r="J60" s="227">
        <v>42.04</v>
      </c>
      <c r="K60" s="229">
        <v>130.25</v>
      </c>
      <c r="L60" s="228"/>
    </row>
    <row r="61" spans="1:12" ht="14.25" customHeight="1" x14ac:dyDescent="0.25">
      <c r="A61" s="238"/>
      <c r="B61" s="238"/>
      <c r="C61" s="238" t="s">
        <v>247</v>
      </c>
      <c r="D61" s="225"/>
      <c r="E61" s="214"/>
      <c r="F61" s="226">
        <v>36.97</v>
      </c>
      <c r="G61" s="227"/>
      <c r="H61" s="226">
        <v>31.42</v>
      </c>
      <c r="I61" s="227"/>
      <c r="J61" s="227">
        <v>14.25</v>
      </c>
      <c r="K61" s="226">
        <v>447.8</v>
      </c>
      <c r="L61" s="228"/>
    </row>
    <row r="62" spans="1:12" ht="14.25" customHeight="1" x14ac:dyDescent="0.25">
      <c r="A62" s="238"/>
      <c r="B62" s="238"/>
      <c r="C62" s="238" t="s">
        <v>248</v>
      </c>
      <c r="D62" s="225" t="s">
        <v>249</v>
      </c>
      <c r="E62" s="214">
        <v>95</v>
      </c>
      <c r="F62" s="240"/>
      <c r="G62" s="227"/>
      <c r="H62" s="226">
        <v>150.6</v>
      </c>
      <c r="I62" s="230"/>
      <c r="J62" s="224">
        <v>95</v>
      </c>
      <c r="K62" s="226">
        <v>6331.26</v>
      </c>
      <c r="L62" s="228"/>
    </row>
    <row r="63" spans="1:12" ht="14.25" customHeight="1" x14ac:dyDescent="0.25">
      <c r="A63" s="238"/>
      <c r="B63" s="238"/>
      <c r="C63" s="238" t="s">
        <v>250</v>
      </c>
      <c r="D63" s="225" t="s">
        <v>249</v>
      </c>
      <c r="E63" s="214">
        <v>65</v>
      </c>
      <c r="F63" s="240"/>
      <c r="G63" s="227"/>
      <c r="H63" s="226">
        <v>103.04</v>
      </c>
      <c r="I63" s="230"/>
      <c r="J63" s="224">
        <v>65</v>
      </c>
      <c r="K63" s="226">
        <v>4331.91</v>
      </c>
      <c r="L63" s="228"/>
    </row>
    <row r="64" spans="1:12" ht="14.25" customHeight="1" x14ac:dyDescent="0.25">
      <c r="A64" s="239"/>
      <c r="B64" s="239"/>
      <c r="C64" s="239" t="s">
        <v>251</v>
      </c>
      <c r="D64" s="231" t="s">
        <v>252</v>
      </c>
      <c r="E64" s="232">
        <v>14.08</v>
      </c>
      <c r="F64" s="233"/>
      <c r="G64" s="234" t="s">
        <v>244</v>
      </c>
      <c r="H64" s="233"/>
      <c r="I64" s="234"/>
      <c r="J64" s="234"/>
      <c r="K64" s="233"/>
      <c r="L64" s="235">
        <v>16.1568</v>
      </c>
    </row>
    <row r="65" spans="1:12" ht="15" customHeight="1" x14ac:dyDescent="0.25">
      <c r="G65" s="469">
        <v>514.27</v>
      </c>
      <c r="H65" s="469"/>
      <c r="J65" s="469">
        <v>18521.02</v>
      </c>
      <c r="K65" s="469"/>
      <c r="L65" s="236">
        <v>16.1568</v>
      </c>
    </row>
    <row r="66" spans="1:12" ht="42.75" customHeight="1" x14ac:dyDescent="0.25">
      <c r="A66" s="238">
        <v>4</v>
      </c>
      <c r="B66" s="238" t="s">
        <v>261</v>
      </c>
      <c r="C66" s="238" t="s">
        <v>262</v>
      </c>
      <c r="D66" s="225" t="s">
        <v>263</v>
      </c>
      <c r="E66" s="214">
        <v>1.1599999999999999</v>
      </c>
      <c r="F66" s="226">
        <v>274.73</v>
      </c>
      <c r="G66" s="227"/>
      <c r="H66" s="226"/>
      <c r="I66" s="227" t="s">
        <v>261</v>
      </c>
      <c r="J66" s="227"/>
      <c r="K66" s="226"/>
      <c r="L66" s="228"/>
    </row>
    <row r="67" spans="1:12" x14ac:dyDescent="0.25">
      <c r="C67" s="219" t="s">
        <v>264</v>
      </c>
    </row>
    <row r="68" spans="1:12" ht="14.25" customHeight="1" x14ac:dyDescent="0.25">
      <c r="A68" s="238"/>
      <c r="B68" s="238"/>
      <c r="C68" s="238" t="s">
        <v>243</v>
      </c>
      <c r="D68" s="225"/>
      <c r="E68" s="214"/>
      <c r="F68" s="226">
        <v>166.66</v>
      </c>
      <c r="G68" s="227" t="s">
        <v>244</v>
      </c>
      <c r="H68" s="226">
        <v>260.99</v>
      </c>
      <c r="I68" s="227"/>
      <c r="J68" s="227">
        <v>42.04</v>
      </c>
      <c r="K68" s="226">
        <v>10972</v>
      </c>
      <c r="L68" s="228"/>
    </row>
    <row r="69" spans="1:12" ht="14.25" customHeight="1" x14ac:dyDescent="0.25">
      <c r="A69" s="238"/>
      <c r="B69" s="238"/>
      <c r="C69" s="238" t="s">
        <v>245</v>
      </c>
      <c r="D69" s="225"/>
      <c r="E69" s="214"/>
      <c r="F69" s="226">
        <v>2.2200000000000002</v>
      </c>
      <c r="G69" s="227" t="s">
        <v>244</v>
      </c>
      <c r="H69" s="226">
        <v>3.48</v>
      </c>
      <c r="I69" s="227"/>
      <c r="J69" s="227">
        <v>13.84</v>
      </c>
      <c r="K69" s="226">
        <v>48.12</v>
      </c>
      <c r="L69" s="228"/>
    </row>
    <row r="70" spans="1:12" ht="14.25" customHeight="1" x14ac:dyDescent="0.25">
      <c r="A70" s="238"/>
      <c r="B70" s="238"/>
      <c r="C70" s="238" t="s">
        <v>246</v>
      </c>
      <c r="D70" s="225"/>
      <c r="E70" s="214"/>
      <c r="F70" s="226">
        <v>0.14000000000000001</v>
      </c>
      <c r="G70" s="227" t="s">
        <v>244</v>
      </c>
      <c r="H70" s="229">
        <v>0.22</v>
      </c>
      <c r="I70" s="227"/>
      <c r="J70" s="227">
        <v>42.04</v>
      </c>
      <c r="K70" s="229">
        <v>9.2200000000000006</v>
      </c>
      <c r="L70" s="228"/>
    </row>
    <row r="71" spans="1:12" ht="14.25" customHeight="1" x14ac:dyDescent="0.25">
      <c r="A71" s="238"/>
      <c r="B71" s="238"/>
      <c r="C71" s="238" t="s">
        <v>247</v>
      </c>
      <c r="D71" s="225"/>
      <c r="E71" s="214"/>
      <c r="F71" s="226">
        <v>105.85</v>
      </c>
      <c r="G71" s="227"/>
      <c r="H71" s="226">
        <v>122.79</v>
      </c>
      <c r="I71" s="227"/>
      <c r="J71" s="227">
        <v>9.42</v>
      </c>
      <c r="K71" s="226">
        <v>1156.6400000000001</v>
      </c>
      <c r="L71" s="228"/>
    </row>
    <row r="72" spans="1:12" ht="14.25" customHeight="1" x14ac:dyDescent="0.25">
      <c r="A72" s="238"/>
      <c r="B72" s="238"/>
      <c r="C72" s="238" t="s">
        <v>248</v>
      </c>
      <c r="D72" s="225" t="s">
        <v>249</v>
      </c>
      <c r="E72" s="214">
        <v>95</v>
      </c>
      <c r="F72" s="240"/>
      <c r="G72" s="227"/>
      <c r="H72" s="226">
        <v>248.15</v>
      </c>
      <c r="I72" s="230"/>
      <c r="J72" s="224">
        <v>95</v>
      </c>
      <c r="K72" s="226">
        <v>10432.16</v>
      </c>
      <c r="L72" s="228"/>
    </row>
    <row r="73" spans="1:12" ht="14.25" customHeight="1" x14ac:dyDescent="0.25">
      <c r="A73" s="238"/>
      <c r="B73" s="238"/>
      <c r="C73" s="238" t="s">
        <v>250</v>
      </c>
      <c r="D73" s="225" t="s">
        <v>249</v>
      </c>
      <c r="E73" s="214">
        <v>65</v>
      </c>
      <c r="F73" s="240"/>
      <c r="G73" s="227"/>
      <c r="H73" s="226">
        <v>169.79</v>
      </c>
      <c r="I73" s="230"/>
      <c r="J73" s="224">
        <v>65</v>
      </c>
      <c r="K73" s="226">
        <v>7137.79</v>
      </c>
      <c r="L73" s="228"/>
    </row>
    <row r="74" spans="1:12" ht="14.25" customHeight="1" x14ac:dyDescent="0.25">
      <c r="A74" s="239"/>
      <c r="B74" s="239"/>
      <c r="C74" s="239" t="s">
        <v>251</v>
      </c>
      <c r="D74" s="231" t="s">
        <v>252</v>
      </c>
      <c r="E74" s="232">
        <v>16.8</v>
      </c>
      <c r="F74" s="233"/>
      <c r="G74" s="234" t="s">
        <v>244</v>
      </c>
      <c r="H74" s="233"/>
      <c r="I74" s="234"/>
      <c r="J74" s="234"/>
      <c r="K74" s="233"/>
      <c r="L74" s="235">
        <v>26.308800000000002</v>
      </c>
    </row>
    <row r="75" spans="1:12" ht="15" customHeight="1" x14ac:dyDescent="0.25">
      <c r="G75" s="469">
        <v>805.2</v>
      </c>
      <c r="H75" s="469"/>
      <c r="J75" s="469">
        <v>29746.71</v>
      </c>
      <c r="K75" s="469"/>
      <c r="L75" s="236">
        <v>26.308800000000002</v>
      </c>
    </row>
    <row r="76" spans="1:12" ht="42.75" customHeight="1" x14ac:dyDescent="0.25">
      <c r="A76" s="238">
        <v>5</v>
      </c>
      <c r="B76" s="238" t="s">
        <v>265</v>
      </c>
      <c r="C76" s="238" t="s">
        <v>266</v>
      </c>
      <c r="D76" s="225" t="s">
        <v>255</v>
      </c>
      <c r="E76" s="214">
        <v>0.03</v>
      </c>
      <c r="F76" s="226">
        <v>394.49</v>
      </c>
      <c r="G76" s="227"/>
      <c r="H76" s="226"/>
      <c r="I76" s="227" t="s">
        <v>265</v>
      </c>
      <c r="J76" s="227"/>
      <c r="K76" s="226"/>
      <c r="L76" s="228"/>
    </row>
    <row r="77" spans="1:12" x14ac:dyDescent="0.25">
      <c r="C77" s="219" t="s">
        <v>267</v>
      </c>
    </row>
    <row r="78" spans="1:12" ht="14.25" customHeight="1" x14ac:dyDescent="0.25">
      <c r="A78" s="238"/>
      <c r="B78" s="238"/>
      <c r="C78" s="238" t="s">
        <v>243</v>
      </c>
      <c r="D78" s="225"/>
      <c r="E78" s="214"/>
      <c r="F78" s="226">
        <v>200.22</v>
      </c>
      <c r="G78" s="227" t="s">
        <v>244</v>
      </c>
      <c r="H78" s="226">
        <v>8.11</v>
      </c>
      <c r="I78" s="227"/>
      <c r="J78" s="227">
        <v>42.04</v>
      </c>
      <c r="K78" s="226">
        <v>340.9</v>
      </c>
      <c r="L78" s="228"/>
    </row>
    <row r="79" spans="1:12" ht="14.25" customHeight="1" x14ac:dyDescent="0.25">
      <c r="A79" s="238"/>
      <c r="B79" s="238"/>
      <c r="C79" s="238" t="s">
        <v>245</v>
      </c>
      <c r="D79" s="225"/>
      <c r="E79" s="214"/>
      <c r="F79" s="226">
        <v>82.67</v>
      </c>
      <c r="G79" s="227" t="s">
        <v>244</v>
      </c>
      <c r="H79" s="226">
        <v>3.35</v>
      </c>
      <c r="I79" s="227"/>
      <c r="J79" s="227">
        <v>12.15</v>
      </c>
      <c r="K79" s="226">
        <v>40.68</v>
      </c>
      <c r="L79" s="228"/>
    </row>
    <row r="80" spans="1:12" ht="14.25" customHeight="1" x14ac:dyDescent="0.25">
      <c r="A80" s="238"/>
      <c r="B80" s="238"/>
      <c r="C80" s="238" t="s">
        <v>246</v>
      </c>
      <c r="D80" s="225"/>
      <c r="E80" s="214"/>
      <c r="F80" s="226">
        <v>3.38</v>
      </c>
      <c r="G80" s="227" t="s">
        <v>244</v>
      </c>
      <c r="H80" s="229">
        <v>0.14000000000000001</v>
      </c>
      <c r="I80" s="227"/>
      <c r="J80" s="227">
        <v>42.04</v>
      </c>
      <c r="K80" s="229">
        <v>5.75</v>
      </c>
      <c r="L80" s="228"/>
    </row>
    <row r="81" spans="1:12" ht="14.25" customHeight="1" x14ac:dyDescent="0.25">
      <c r="A81" s="238"/>
      <c r="B81" s="238"/>
      <c r="C81" s="238" t="s">
        <v>247</v>
      </c>
      <c r="D81" s="225"/>
      <c r="E81" s="214"/>
      <c r="F81" s="226">
        <v>111.6</v>
      </c>
      <c r="G81" s="227"/>
      <c r="H81" s="226">
        <v>3.35</v>
      </c>
      <c r="I81" s="227"/>
      <c r="J81" s="227">
        <v>6.68</v>
      </c>
      <c r="K81" s="226">
        <v>22.36</v>
      </c>
      <c r="L81" s="228"/>
    </row>
    <row r="82" spans="1:12" ht="14.25" customHeight="1" x14ac:dyDescent="0.25">
      <c r="A82" s="238"/>
      <c r="B82" s="238"/>
      <c r="C82" s="238" t="s">
        <v>248</v>
      </c>
      <c r="D82" s="225" t="s">
        <v>249</v>
      </c>
      <c r="E82" s="214">
        <v>95</v>
      </c>
      <c r="F82" s="240"/>
      <c r="G82" s="227"/>
      <c r="H82" s="226">
        <v>7.84</v>
      </c>
      <c r="I82" s="230"/>
      <c r="J82" s="224">
        <v>95</v>
      </c>
      <c r="K82" s="226">
        <v>329.32</v>
      </c>
      <c r="L82" s="228"/>
    </row>
    <row r="83" spans="1:12" ht="14.25" customHeight="1" x14ac:dyDescent="0.25">
      <c r="A83" s="238"/>
      <c r="B83" s="238"/>
      <c r="C83" s="238" t="s">
        <v>250</v>
      </c>
      <c r="D83" s="225" t="s">
        <v>249</v>
      </c>
      <c r="E83" s="214">
        <v>65</v>
      </c>
      <c r="F83" s="240"/>
      <c r="G83" s="227"/>
      <c r="H83" s="226">
        <v>5.36</v>
      </c>
      <c r="I83" s="230"/>
      <c r="J83" s="224">
        <v>65</v>
      </c>
      <c r="K83" s="226">
        <v>225.32</v>
      </c>
      <c r="L83" s="228"/>
    </row>
    <row r="84" spans="1:12" ht="14.25" customHeight="1" x14ac:dyDescent="0.25">
      <c r="A84" s="239"/>
      <c r="B84" s="239"/>
      <c r="C84" s="239" t="s">
        <v>251</v>
      </c>
      <c r="D84" s="231" t="s">
        <v>252</v>
      </c>
      <c r="E84" s="232">
        <v>21.3</v>
      </c>
      <c r="F84" s="233"/>
      <c r="G84" s="234" t="s">
        <v>244</v>
      </c>
      <c r="H84" s="233"/>
      <c r="I84" s="234"/>
      <c r="J84" s="234"/>
      <c r="K84" s="233"/>
      <c r="L84" s="235">
        <v>0.86265000000000003</v>
      </c>
    </row>
    <row r="85" spans="1:12" ht="15" customHeight="1" x14ac:dyDescent="0.25">
      <c r="G85" s="469">
        <v>28.01</v>
      </c>
      <c r="H85" s="469"/>
      <c r="J85" s="469">
        <v>958.58</v>
      </c>
      <c r="K85" s="469"/>
      <c r="L85" s="236">
        <v>0.86265000000000003</v>
      </c>
    </row>
    <row r="87" spans="1:12" ht="15" customHeight="1" x14ac:dyDescent="0.25">
      <c r="A87" s="472" t="s">
        <v>268</v>
      </c>
      <c r="B87" s="472"/>
      <c r="C87" s="472"/>
      <c r="D87" s="472"/>
      <c r="E87" s="472"/>
      <c r="F87" s="472"/>
      <c r="G87" s="471">
        <v>7460.18</v>
      </c>
      <c r="H87" s="471"/>
      <c r="I87" s="223"/>
      <c r="J87" s="471">
        <v>161121.32999999999</v>
      </c>
      <c r="K87" s="471"/>
      <c r="L87" s="236">
        <v>92.832750000000004</v>
      </c>
    </row>
    <row r="91" spans="1:12" ht="16.5" customHeight="1" x14ac:dyDescent="0.25">
      <c r="A91" s="470" t="s">
        <v>269</v>
      </c>
      <c r="B91" s="470"/>
      <c r="C91" s="470"/>
      <c r="D91" s="470"/>
      <c r="E91" s="470"/>
      <c r="F91" s="470"/>
      <c r="G91" s="470"/>
      <c r="H91" s="470"/>
      <c r="I91" s="470"/>
      <c r="J91" s="470"/>
      <c r="K91" s="470"/>
      <c r="L91" s="470"/>
    </row>
    <row r="92" spans="1:12" ht="42.75" customHeight="1" x14ac:dyDescent="0.25">
      <c r="A92" s="239">
        <v>1</v>
      </c>
      <c r="B92" s="239" t="s">
        <v>270</v>
      </c>
      <c r="C92" s="239" t="s">
        <v>271</v>
      </c>
      <c r="D92" s="231" t="s">
        <v>272</v>
      </c>
      <c r="E92" s="232">
        <v>5</v>
      </c>
      <c r="F92" s="233">
        <v>23.61</v>
      </c>
      <c r="G92" s="234"/>
      <c r="H92" s="233">
        <v>118.05</v>
      </c>
      <c r="I92" s="234"/>
      <c r="J92" s="234">
        <v>8.18</v>
      </c>
      <c r="K92" s="233">
        <v>965.65</v>
      </c>
      <c r="L92" s="237"/>
    </row>
    <row r="93" spans="1:12" ht="15" customHeight="1" x14ac:dyDescent="0.25">
      <c r="G93" s="469">
        <v>118.05</v>
      </c>
      <c r="H93" s="469"/>
      <c r="J93" s="469">
        <v>965.65</v>
      </c>
      <c r="K93" s="469"/>
      <c r="L93" s="236">
        <v>0</v>
      </c>
    </row>
    <row r="94" spans="1:12" ht="42.75" customHeight="1" x14ac:dyDescent="0.25">
      <c r="A94" s="239">
        <v>2</v>
      </c>
      <c r="B94" s="239" t="s">
        <v>270</v>
      </c>
      <c r="C94" s="239" t="s">
        <v>273</v>
      </c>
      <c r="D94" s="231" t="s">
        <v>272</v>
      </c>
      <c r="E94" s="232">
        <v>5</v>
      </c>
      <c r="F94" s="233">
        <v>27.61</v>
      </c>
      <c r="G94" s="234"/>
      <c r="H94" s="233">
        <v>138.05000000000001</v>
      </c>
      <c r="I94" s="234"/>
      <c r="J94" s="234">
        <v>8.18</v>
      </c>
      <c r="K94" s="233">
        <v>1129.25</v>
      </c>
      <c r="L94" s="237"/>
    </row>
    <row r="95" spans="1:12" ht="15" customHeight="1" x14ac:dyDescent="0.25">
      <c r="G95" s="469">
        <v>138.05000000000001</v>
      </c>
      <c r="H95" s="469"/>
      <c r="J95" s="469">
        <v>1129.25</v>
      </c>
      <c r="K95" s="469"/>
      <c r="L95" s="236">
        <v>0</v>
      </c>
    </row>
    <row r="96" spans="1:12" ht="114" customHeight="1" x14ac:dyDescent="0.25">
      <c r="A96" s="238">
        <v>3</v>
      </c>
      <c r="B96" s="238" t="s">
        <v>274</v>
      </c>
      <c r="C96" s="238" t="s">
        <v>275</v>
      </c>
      <c r="D96" s="225" t="s">
        <v>276</v>
      </c>
      <c r="E96" s="214">
        <v>0.04</v>
      </c>
      <c r="F96" s="226">
        <v>23035.21</v>
      </c>
      <c r="G96" s="227"/>
      <c r="H96" s="226">
        <v>921.41</v>
      </c>
      <c r="I96" s="227" t="s">
        <v>274</v>
      </c>
      <c r="J96" s="227">
        <v>3.48</v>
      </c>
      <c r="K96" s="226">
        <v>3206.5</v>
      </c>
      <c r="L96" s="228"/>
    </row>
    <row r="97" spans="1:12" x14ac:dyDescent="0.25">
      <c r="A97" s="220"/>
      <c r="B97" s="220"/>
      <c r="C97" s="221" t="s">
        <v>277</v>
      </c>
      <c r="D97" s="220"/>
      <c r="E97" s="220"/>
      <c r="F97" s="220"/>
      <c r="G97" s="220"/>
      <c r="H97" s="220"/>
      <c r="I97" s="220"/>
      <c r="J97" s="220"/>
      <c r="K97" s="220"/>
      <c r="L97" s="220"/>
    </row>
    <row r="98" spans="1:12" ht="15" customHeight="1" x14ac:dyDescent="0.25">
      <c r="G98" s="469">
        <v>921.41</v>
      </c>
      <c r="H98" s="469"/>
      <c r="J98" s="469">
        <v>3206.5</v>
      </c>
      <c r="K98" s="469"/>
      <c r="L98" s="236">
        <v>0</v>
      </c>
    </row>
    <row r="99" spans="1:12" ht="114" customHeight="1" x14ac:dyDescent="0.25">
      <c r="A99" s="238">
        <v>4</v>
      </c>
      <c r="B99" s="238" t="s">
        <v>278</v>
      </c>
      <c r="C99" s="238" t="s">
        <v>279</v>
      </c>
      <c r="D99" s="225" t="s">
        <v>276</v>
      </c>
      <c r="E99" s="214">
        <v>5.0000000000000001E-3</v>
      </c>
      <c r="F99" s="226">
        <v>29961.64</v>
      </c>
      <c r="G99" s="227"/>
      <c r="H99" s="226">
        <v>149.81</v>
      </c>
      <c r="I99" s="227" t="s">
        <v>278</v>
      </c>
      <c r="J99" s="227">
        <v>3.46</v>
      </c>
      <c r="K99" s="226">
        <v>518.34</v>
      </c>
      <c r="L99" s="228"/>
    </row>
    <row r="100" spans="1:12" x14ac:dyDescent="0.25">
      <c r="A100" s="220"/>
      <c r="B100" s="220"/>
      <c r="C100" s="221" t="s">
        <v>280</v>
      </c>
      <c r="D100" s="220"/>
      <c r="E100" s="220"/>
      <c r="F100" s="220"/>
      <c r="G100" s="220"/>
      <c r="H100" s="220"/>
      <c r="I100" s="220"/>
      <c r="J100" s="220"/>
      <c r="K100" s="220"/>
      <c r="L100" s="220"/>
    </row>
    <row r="101" spans="1:12" ht="15" customHeight="1" x14ac:dyDescent="0.25">
      <c r="G101" s="469">
        <v>149.81</v>
      </c>
      <c r="H101" s="469"/>
      <c r="J101" s="469">
        <v>518.34</v>
      </c>
      <c r="K101" s="469"/>
      <c r="L101" s="236">
        <v>0</v>
      </c>
    </row>
    <row r="102" spans="1:12" ht="114" customHeight="1" x14ac:dyDescent="0.25">
      <c r="A102" s="238">
        <v>5</v>
      </c>
      <c r="B102" s="238" t="s">
        <v>281</v>
      </c>
      <c r="C102" s="238" t="s">
        <v>282</v>
      </c>
      <c r="D102" s="225" t="s">
        <v>276</v>
      </c>
      <c r="E102" s="214">
        <v>0.03</v>
      </c>
      <c r="F102" s="226">
        <v>39892.57</v>
      </c>
      <c r="G102" s="227"/>
      <c r="H102" s="226">
        <v>1196.78</v>
      </c>
      <c r="I102" s="227" t="s">
        <v>281</v>
      </c>
      <c r="J102" s="227">
        <v>3.54</v>
      </c>
      <c r="K102" s="226">
        <v>4236.59</v>
      </c>
      <c r="L102" s="228"/>
    </row>
    <row r="103" spans="1:12" x14ac:dyDescent="0.25">
      <c r="A103" s="220"/>
      <c r="B103" s="220"/>
      <c r="C103" s="221" t="s">
        <v>283</v>
      </c>
      <c r="D103" s="220"/>
      <c r="E103" s="220"/>
      <c r="F103" s="220"/>
      <c r="G103" s="220"/>
      <c r="H103" s="220"/>
      <c r="I103" s="220"/>
      <c r="J103" s="220"/>
      <c r="K103" s="220"/>
      <c r="L103" s="220"/>
    </row>
    <row r="104" spans="1:12" ht="15" customHeight="1" x14ac:dyDescent="0.25">
      <c r="G104" s="469">
        <v>1196.78</v>
      </c>
      <c r="H104" s="469"/>
      <c r="J104" s="469">
        <v>4236.59</v>
      </c>
      <c r="K104" s="469"/>
      <c r="L104" s="236">
        <v>0</v>
      </c>
    </row>
    <row r="105" spans="1:12" ht="57" customHeight="1" x14ac:dyDescent="0.25">
      <c r="A105" s="238">
        <v>6</v>
      </c>
      <c r="B105" s="238" t="s">
        <v>284</v>
      </c>
      <c r="C105" s="238" t="s">
        <v>285</v>
      </c>
      <c r="D105" s="225" t="s">
        <v>276</v>
      </c>
      <c r="E105" s="214">
        <v>5.0000000000000001E-3</v>
      </c>
      <c r="F105" s="226">
        <v>983.99</v>
      </c>
      <c r="G105" s="227"/>
      <c r="H105" s="226">
        <v>4.92</v>
      </c>
      <c r="I105" s="227" t="s">
        <v>284</v>
      </c>
      <c r="J105" s="227">
        <v>10.18</v>
      </c>
      <c r="K105" s="226">
        <v>50.09</v>
      </c>
      <c r="L105" s="228"/>
    </row>
    <row r="106" spans="1:12" x14ac:dyDescent="0.25">
      <c r="A106" s="220"/>
      <c r="B106" s="220"/>
      <c r="C106" s="221" t="s">
        <v>280</v>
      </c>
      <c r="D106" s="220"/>
      <c r="E106" s="220"/>
      <c r="F106" s="220"/>
      <c r="G106" s="220"/>
      <c r="H106" s="220"/>
      <c r="I106" s="220"/>
      <c r="J106" s="220"/>
      <c r="K106" s="220"/>
      <c r="L106" s="220"/>
    </row>
    <row r="107" spans="1:12" ht="15" customHeight="1" x14ac:dyDescent="0.25">
      <c r="G107" s="469">
        <v>4.92</v>
      </c>
      <c r="H107" s="469"/>
      <c r="J107" s="469">
        <v>50.09</v>
      </c>
      <c r="K107" s="469"/>
      <c r="L107" s="236">
        <v>0</v>
      </c>
    </row>
    <row r="108" spans="1:12" ht="57" customHeight="1" x14ac:dyDescent="0.25">
      <c r="A108" s="238">
        <v>7</v>
      </c>
      <c r="B108" s="238" t="s">
        <v>286</v>
      </c>
      <c r="C108" s="238" t="s">
        <v>287</v>
      </c>
      <c r="D108" s="225" t="s">
        <v>276</v>
      </c>
      <c r="E108" s="214">
        <v>0.01</v>
      </c>
      <c r="F108" s="226">
        <v>1639.99</v>
      </c>
      <c r="G108" s="227"/>
      <c r="H108" s="226">
        <v>16.399999999999999</v>
      </c>
      <c r="I108" s="227" t="s">
        <v>286</v>
      </c>
      <c r="J108" s="227">
        <v>10.87</v>
      </c>
      <c r="K108" s="226">
        <v>178.27</v>
      </c>
      <c r="L108" s="228"/>
    </row>
    <row r="109" spans="1:12" x14ac:dyDescent="0.25">
      <c r="A109" s="220"/>
      <c r="B109" s="220"/>
      <c r="C109" s="221" t="s">
        <v>288</v>
      </c>
      <c r="D109" s="220"/>
      <c r="E109" s="220"/>
      <c r="F109" s="220"/>
      <c r="G109" s="220"/>
      <c r="H109" s="220"/>
      <c r="I109" s="220"/>
      <c r="J109" s="220"/>
      <c r="K109" s="220"/>
      <c r="L109" s="220"/>
    </row>
    <row r="110" spans="1:12" ht="15" customHeight="1" x14ac:dyDescent="0.25">
      <c r="G110" s="469">
        <v>16.399999999999999</v>
      </c>
      <c r="H110" s="469"/>
      <c r="J110" s="469">
        <v>178.27</v>
      </c>
      <c r="K110" s="469"/>
      <c r="L110" s="236">
        <v>0</v>
      </c>
    </row>
    <row r="112" spans="1:12" ht="15" customHeight="1" x14ac:dyDescent="0.25">
      <c r="A112" s="472" t="s">
        <v>289</v>
      </c>
      <c r="B112" s="472"/>
      <c r="C112" s="472"/>
      <c r="D112" s="472"/>
      <c r="E112" s="472"/>
      <c r="F112" s="472"/>
      <c r="G112" s="471">
        <v>2545.42</v>
      </c>
      <c r="H112" s="471"/>
      <c r="I112" s="223"/>
      <c r="J112" s="471">
        <v>10284.69</v>
      </c>
      <c r="K112" s="471"/>
      <c r="L112" s="236">
        <v>0</v>
      </c>
    </row>
    <row r="116" spans="1:12" ht="16.5" customHeight="1" x14ac:dyDescent="0.25">
      <c r="A116" s="470" t="s">
        <v>290</v>
      </c>
      <c r="B116" s="470"/>
      <c r="C116" s="470"/>
      <c r="D116" s="470"/>
      <c r="E116" s="470"/>
      <c r="F116" s="470"/>
      <c r="G116" s="470"/>
      <c r="H116" s="470"/>
      <c r="I116" s="470"/>
      <c r="J116" s="470"/>
      <c r="K116" s="470"/>
      <c r="L116" s="470"/>
    </row>
    <row r="117" spans="1:12" ht="55.5" customHeight="1" x14ac:dyDescent="0.25">
      <c r="A117" s="239">
        <v>1</v>
      </c>
      <c r="B117" s="239" t="s">
        <v>270</v>
      </c>
      <c r="C117" s="239" t="s">
        <v>291</v>
      </c>
      <c r="D117" s="231" t="s">
        <v>156</v>
      </c>
      <c r="E117" s="232">
        <v>1</v>
      </c>
      <c r="F117" s="233">
        <v>188552</v>
      </c>
      <c r="G117" s="234"/>
      <c r="H117" s="233">
        <v>188552</v>
      </c>
      <c r="I117" s="234"/>
      <c r="J117" s="234">
        <v>6.26</v>
      </c>
      <c r="K117" s="233">
        <v>1180335.52</v>
      </c>
      <c r="L117" s="237"/>
    </row>
    <row r="118" spans="1:12" ht="15" customHeight="1" x14ac:dyDescent="0.25">
      <c r="G118" s="469">
        <v>188552</v>
      </c>
      <c r="H118" s="469"/>
      <c r="J118" s="469">
        <v>1180335.52</v>
      </c>
      <c r="K118" s="469"/>
      <c r="L118" s="236">
        <v>0</v>
      </c>
    </row>
    <row r="120" spans="1:12" ht="15" customHeight="1" x14ac:dyDescent="0.25">
      <c r="A120" s="472" t="s">
        <v>292</v>
      </c>
      <c r="B120" s="472"/>
      <c r="C120" s="472"/>
      <c r="D120" s="472"/>
      <c r="E120" s="472"/>
      <c r="F120" s="472"/>
      <c r="G120" s="471">
        <v>188552</v>
      </c>
      <c r="H120" s="471"/>
      <c r="I120" s="223"/>
      <c r="J120" s="471">
        <v>1180335.52</v>
      </c>
      <c r="K120" s="471"/>
      <c r="L120" s="236">
        <v>0</v>
      </c>
    </row>
    <row r="124" spans="1:12" ht="16.5" customHeight="1" x14ac:dyDescent="0.25">
      <c r="A124" s="470" t="s">
        <v>293</v>
      </c>
      <c r="B124" s="470"/>
      <c r="C124" s="470"/>
      <c r="D124" s="470"/>
      <c r="E124" s="470"/>
      <c r="F124" s="470"/>
      <c r="G124" s="470"/>
      <c r="H124" s="470"/>
      <c r="I124" s="470"/>
      <c r="J124" s="470"/>
      <c r="K124" s="470"/>
      <c r="L124" s="470"/>
    </row>
    <row r="125" spans="1:12" ht="57" customHeight="1" x14ac:dyDescent="0.25">
      <c r="A125" s="238">
        <v>1</v>
      </c>
      <c r="B125" s="238" t="s">
        <v>294</v>
      </c>
      <c r="C125" s="238" t="s">
        <v>295</v>
      </c>
      <c r="D125" s="225" t="s">
        <v>242</v>
      </c>
      <c r="E125" s="214">
        <v>1</v>
      </c>
      <c r="F125" s="226">
        <v>263.77999999999997</v>
      </c>
      <c r="G125" s="227"/>
      <c r="H125" s="226"/>
      <c r="I125" s="227"/>
      <c r="J125" s="227"/>
      <c r="K125" s="226"/>
      <c r="L125" s="228"/>
    </row>
    <row r="126" spans="1:12" ht="14.25" customHeight="1" x14ac:dyDescent="0.25">
      <c r="A126" s="238"/>
      <c r="B126" s="238"/>
      <c r="C126" s="238" t="s">
        <v>243</v>
      </c>
      <c r="D126" s="225"/>
      <c r="E126" s="214"/>
      <c r="F126" s="226">
        <v>263.77999999999997</v>
      </c>
      <c r="G126" s="227" t="s">
        <v>296</v>
      </c>
      <c r="H126" s="226">
        <v>273.8</v>
      </c>
      <c r="I126" s="227"/>
      <c r="J126" s="227">
        <v>42.04</v>
      </c>
      <c r="K126" s="226">
        <v>11510.71</v>
      </c>
      <c r="L126" s="228"/>
    </row>
    <row r="127" spans="1:12" ht="14.25" customHeight="1" x14ac:dyDescent="0.25">
      <c r="A127" s="238"/>
      <c r="B127" s="238"/>
      <c r="C127" s="238" t="s">
        <v>248</v>
      </c>
      <c r="D127" s="225" t="s">
        <v>249</v>
      </c>
      <c r="E127" s="214">
        <v>65</v>
      </c>
      <c r="F127" s="240"/>
      <c r="G127" s="227"/>
      <c r="H127" s="226">
        <v>177.97</v>
      </c>
      <c r="I127" s="230"/>
      <c r="J127" s="224">
        <v>65</v>
      </c>
      <c r="K127" s="226">
        <v>7481.96</v>
      </c>
      <c r="L127" s="228"/>
    </row>
    <row r="128" spans="1:12" ht="14.25" customHeight="1" x14ac:dyDescent="0.25">
      <c r="A128" s="238"/>
      <c r="B128" s="238"/>
      <c r="C128" s="238" t="s">
        <v>250</v>
      </c>
      <c r="D128" s="225" t="s">
        <v>249</v>
      </c>
      <c r="E128" s="214">
        <v>40</v>
      </c>
      <c r="F128" s="240"/>
      <c r="G128" s="227"/>
      <c r="H128" s="226">
        <v>109.52</v>
      </c>
      <c r="I128" s="230"/>
      <c r="J128" s="224">
        <v>40</v>
      </c>
      <c r="K128" s="226">
        <v>4604.28</v>
      </c>
      <c r="L128" s="228"/>
    </row>
    <row r="129" spans="1:12" ht="14.25" customHeight="1" x14ac:dyDescent="0.25">
      <c r="A129" s="239"/>
      <c r="B129" s="239"/>
      <c r="C129" s="239" t="s">
        <v>251</v>
      </c>
      <c r="D129" s="231" t="s">
        <v>252</v>
      </c>
      <c r="E129" s="232">
        <v>21.6</v>
      </c>
      <c r="F129" s="233"/>
      <c r="G129" s="234" t="s">
        <v>296</v>
      </c>
      <c r="H129" s="233"/>
      <c r="I129" s="234"/>
      <c r="J129" s="234"/>
      <c r="K129" s="233"/>
      <c r="L129" s="235">
        <v>22.4208</v>
      </c>
    </row>
    <row r="130" spans="1:12" ht="15" customHeight="1" x14ac:dyDescent="0.25">
      <c r="G130" s="469">
        <v>561.29</v>
      </c>
      <c r="H130" s="469"/>
      <c r="J130" s="469">
        <v>23596.95</v>
      </c>
      <c r="K130" s="469"/>
      <c r="L130" s="236">
        <v>22.4208</v>
      </c>
    </row>
    <row r="131" spans="1:12" ht="71.25" customHeight="1" x14ac:dyDescent="0.25">
      <c r="A131" s="238">
        <v>2</v>
      </c>
      <c r="B131" s="238" t="s">
        <v>297</v>
      </c>
      <c r="C131" s="238" t="s">
        <v>298</v>
      </c>
      <c r="D131" s="225" t="s">
        <v>242</v>
      </c>
      <c r="E131" s="214">
        <v>2</v>
      </c>
      <c r="F131" s="226">
        <v>16.91</v>
      </c>
      <c r="G131" s="227"/>
      <c r="H131" s="226"/>
      <c r="I131" s="227"/>
      <c r="J131" s="227"/>
      <c r="K131" s="226"/>
      <c r="L131" s="228"/>
    </row>
    <row r="132" spans="1:12" ht="14.25" customHeight="1" x14ac:dyDescent="0.25">
      <c r="A132" s="238"/>
      <c r="B132" s="238"/>
      <c r="C132" s="238" t="s">
        <v>243</v>
      </c>
      <c r="D132" s="225"/>
      <c r="E132" s="214"/>
      <c r="F132" s="226">
        <v>16.91</v>
      </c>
      <c r="G132" s="227" t="s">
        <v>296</v>
      </c>
      <c r="H132" s="226">
        <v>35.11</v>
      </c>
      <c r="I132" s="227"/>
      <c r="J132" s="227">
        <v>42.04</v>
      </c>
      <c r="K132" s="226">
        <v>1475.82</v>
      </c>
      <c r="L132" s="228"/>
    </row>
    <row r="133" spans="1:12" ht="14.25" customHeight="1" x14ac:dyDescent="0.25">
      <c r="A133" s="238"/>
      <c r="B133" s="238"/>
      <c r="C133" s="238" t="s">
        <v>248</v>
      </c>
      <c r="D133" s="225" t="s">
        <v>249</v>
      </c>
      <c r="E133" s="214">
        <v>65</v>
      </c>
      <c r="F133" s="240"/>
      <c r="G133" s="227"/>
      <c r="H133" s="226">
        <v>22.82</v>
      </c>
      <c r="I133" s="230"/>
      <c r="J133" s="224">
        <v>65</v>
      </c>
      <c r="K133" s="226">
        <v>959.28</v>
      </c>
      <c r="L133" s="228"/>
    </row>
    <row r="134" spans="1:12" ht="14.25" customHeight="1" x14ac:dyDescent="0.25">
      <c r="A134" s="238"/>
      <c r="B134" s="238"/>
      <c r="C134" s="238" t="s">
        <v>250</v>
      </c>
      <c r="D134" s="225" t="s">
        <v>249</v>
      </c>
      <c r="E134" s="214">
        <v>40</v>
      </c>
      <c r="F134" s="240"/>
      <c r="G134" s="227"/>
      <c r="H134" s="226">
        <v>14.04</v>
      </c>
      <c r="I134" s="230"/>
      <c r="J134" s="224">
        <v>40</v>
      </c>
      <c r="K134" s="226">
        <v>590.33000000000004</v>
      </c>
      <c r="L134" s="228"/>
    </row>
    <row r="135" spans="1:12" ht="14.25" customHeight="1" x14ac:dyDescent="0.25">
      <c r="A135" s="239"/>
      <c r="B135" s="239"/>
      <c r="C135" s="239" t="s">
        <v>251</v>
      </c>
      <c r="D135" s="231" t="s">
        <v>252</v>
      </c>
      <c r="E135" s="232">
        <v>1.8</v>
      </c>
      <c r="F135" s="233"/>
      <c r="G135" s="234" t="s">
        <v>296</v>
      </c>
      <c r="H135" s="233"/>
      <c r="I135" s="234"/>
      <c r="J135" s="234"/>
      <c r="K135" s="233"/>
      <c r="L135" s="235">
        <v>3.7368000000000001</v>
      </c>
    </row>
    <row r="136" spans="1:12" ht="15" customHeight="1" x14ac:dyDescent="0.25">
      <c r="G136" s="469">
        <v>71.97</v>
      </c>
      <c r="H136" s="469"/>
      <c r="J136" s="469">
        <v>3025.43</v>
      </c>
      <c r="K136" s="469"/>
      <c r="L136" s="236">
        <v>3.7368000000000001</v>
      </c>
    </row>
    <row r="137" spans="1:12" ht="85.5" customHeight="1" x14ac:dyDescent="0.25">
      <c r="A137" s="238">
        <v>3</v>
      </c>
      <c r="B137" s="238" t="s">
        <v>299</v>
      </c>
      <c r="C137" s="238" t="s">
        <v>300</v>
      </c>
      <c r="D137" s="225" t="s">
        <v>301</v>
      </c>
      <c r="E137" s="214">
        <v>1</v>
      </c>
      <c r="F137" s="226">
        <v>251.29</v>
      </c>
      <c r="G137" s="227"/>
      <c r="H137" s="226"/>
      <c r="I137" s="227"/>
      <c r="J137" s="227"/>
      <c r="K137" s="226"/>
      <c r="L137" s="228"/>
    </row>
    <row r="138" spans="1:12" ht="14.25" customHeight="1" x14ac:dyDescent="0.25">
      <c r="A138" s="238"/>
      <c r="B138" s="238"/>
      <c r="C138" s="238" t="s">
        <v>243</v>
      </c>
      <c r="D138" s="225"/>
      <c r="E138" s="214"/>
      <c r="F138" s="226">
        <v>251.29</v>
      </c>
      <c r="G138" s="227" t="s">
        <v>296</v>
      </c>
      <c r="H138" s="226">
        <v>260.83999999999997</v>
      </c>
      <c r="I138" s="227"/>
      <c r="J138" s="227">
        <v>42.04</v>
      </c>
      <c r="K138" s="226">
        <v>10965.67</v>
      </c>
      <c r="L138" s="228"/>
    </row>
    <row r="139" spans="1:12" ht="14.25" customHeight="1" x14ac:dyDescent="0.25">
      <c r="A139" s="238"/>
      <c r="B139" s="238"/>
      <c r="C139" s="238" t="s">
        <v>248</v>
      </c>
      <c r="D139" s="225" t="s">
        <v>249</v>
      </c>
      <c r="E139" s="214">
        <v>65</v>
      </c>
      <c r="F139" s="240"/>
      <c r="G139" s="227"/>
      <c r="H139" s="226">
        <v>169.55</v>
      </c>
      <c r="I139" s="230"/>
      <c r="J139" s="224">
        <v>65</v>
      </c>
      <c r="K139" s="226">
        <v>7127.69</v>
      </c>
      <c r="L139" s="228"/>
    </row>
    <row r="140" spans="1:12" ht="14.25" customHeight="1" x14ac:dyDescent="0.25">
      <c r="A140" s="238"/>
      <c r="B140" s="238"/>
      <c r="C140" s="238" t="s">
        <v>250</v>
      </c>
      <c r="D140" s="225" t="s">
        <v>249</v>
      </c>
      <c r="E140" s="214">
        <v>40</v>
      </c>
      <c r="F140" s="240"/>
      <c r="G140" s="227"/>
      <c r="H140" s="226">
        <v>104.34</v>
      </c>
      <c r="I140" s="230"/>
      <c r="J140" s="224">
        <v>40</v>
      </c>
      <c r="K140" s="226">
        <v>4386.2700000000004</v>
      </c>
      <c r="L140" s="228"/>
    </row>
    <row r="141" spans="1:12" ht="14.25" customHeight="1" x14ac:dyDescent="0.25">
      <c r="A141" s="239"/>
      <c r="B141" s="239"/>
      <c r="C141" s="239" t="s">
        <v>251</v>
      </c>
      <c r="D141" s="231" t="s">
        <v>252</v>
      </c>
      <c r="E141" s="232">
        <v>21.6</v>
      </c>
      <c r="F141" s="233"/>
      <c r="G141" s="234" t="s">
        <v>296</v>
      </c>
      <c r="H141" s="233"/>
      <c r="I141" s="234"/>
      <c r="J141" s="234"/>
      <c r="K141" s="233"/>
      <c r="L141" s="235">
        <v>22.4208</v>
      </c>
    </row>
    <row r="142" spans="1:12" ht="15" customHeight="1" x14ac:dyDescent="0.25">
      <c r="G142" s="469">
        <v>534.73</v>
      </c>
      <c r="H142" s="469"/>
      <c r="J142" s="469">
        <v>22479.63</v>
      </c>
      <c r="K142" s="469"/>
      <c r="L142" s="236">
        <v>22.4208</v>
      </c>
    </row>
    <row r="143" spans="1:12" ht="42.75" customHeight="1" x14ac:dyDescent="0.25">
      <c r="A143" s="238">
        <v>4</v>
      </c>
      <c r="B143" s="238" t="s">
        <v>302</v>
      </c>
      <c r="C143" s="238" t="s">
        <v>303</v>
      </c>
      <c r="D143" s="225" t="s">
        <v>242</v>
      </c>
      <c r="E143" s="214">
        <v>3</v>
      </c>
      <c r="F143" s="226">
        <v>54.55</v>
      </c>
      <c r="G143" s="227"/>
      <c r="H143" s="226"/>
      <c r="I143" s="227"/>
      <c r="J143" s="227"/>
      <c r="K143" s="226"/>
      <c r="L143" s="228"/>
    </row>
    <row r="144" spans="1:12" ht="14.25" customHeight="1" x14ac:dyDescent="0.25">
      <c r="A144" s="238"/>
      <c r="B144" s="238"/>
      <c r="C144" s="238" t="s">
        <v>243</v>
      </c>
      <c r="D144" s="225"/>
      <c r="E144" s="214"/>
      <c r="F144" s="226">
        <v>54.55</v>
      </c>
      <c r="G144" s="227" t="s">
        <v>296</v>
      </c>
      <c r="H144" s="226">
        <v>169.87</v>
      </c>
      <c r="I144" s="227"/>
      <c r="J144" s="227">
        <v>42.04</v>
      </c>
      <c r="K144" s="226">
        <v>7141.28</v>
      </c>
      <c r="L144" s="228"/>
    </row>
    <row r="145" spans="1:12" ht="14.25" customHeight="1" x14ac:dyDescent="0.25">
      <c r="A145" s="238"/>
      <c r="B145" s="238"/>
      <c r="C145" s="238" t="s">
        <v>248</v>
      </c>
      <c r="D145" s="225" t="s">
        <v>249</v>
      </c>
      <c r="E145" s="214">
        <v>65</v>
      </c>
      <c r="F145" s="240"/>
      <c r="G145" s="227"/>
      <c r="H145" s="226">
        <v>110.42</v>
      </c>
      <c r="I145" s="230"/>
      <c r="J145" s="224">
        <v>65</v>
      </c>
      <c r="K145" s="226">
        <v>4641.83</v>
      </c>
      <c r="L145" s="228"/>
    </row>
    <row r="146" spans="1:12" ht="14.25" customHeight="1" x14ac:dyDescent="0.25">
      <c r="A146" s="238"/>
      <c r="B146" s="238"/>
      <c r="C146" s="238" t="s">
        <v>250</v>
      </c>
      <c r="D146" s="225" t="s">
        <v>249</v>
      </c>
      <c r="E146" s="214">
        <v>40</v>
      </c>
      <c r="F146" s="240"/>
      <c r="G146" s="227"/>
      <c r="H146" s="226">
        <v>67.95</v>
      </c>
      <c r="I146" s="230"/>
      <c r="J146" s="224">
        <v>40</v>
      </c>
      <c r="K146" s="226">
        <v>2856.51</v>
      </c>
      <c r="L146" s="228"/>
    </row>
    <row r="147" spans="1:12" ht="14.25" customHeight="1" x14ac:dyDescent="0.25">
      <c r="A147" s="239"/>
      <c r="B147" s="239"/>
      <c r="C147" s="239" t="s">
        <v>251</v>
      </c>
      <c r="D147" s="231" t="s">
        <v>252</v>
      </c>
      <c r="E147" s="232">
        <v>4.5</v>
      </c>
      <c r="F147" s="233"/>
      <c r="G147" s="234" t="s">
        <v>296</v>
      </c>
      <c r="H147" s="233"/>
      <c r="I147" s="234"/>
      <c r="J147" s="234"/>
      <c r="K147" s="233"/>
      <c r="L147" s="235">
        <v>14.013</v>
      </c>
    </row>
    <row r="148" spans="1:12" ht="15" customHeight="1" x14ac:dyDescent="0.25">
      <c r="G148" s="469">
        <v>348.24</v>
      </c>
      <c r="H148" s="469"/>
      <c r="J148" s="469">
        <v>14639.62</v>
      </c>
      <c r="K148" s="469"/>
      <c r="L148" s="236">
        <v>14.013</v>
      </c>
    </row>
    <row r="149" spans="1:12" ht="42.75" customHeight="1" x14ac:dyDescent="0.25">
      <c r="A149" s="238">
        <v>5</v>
      </c>
      <c r="B149" s="238" t="s">
        <v>304</v>
      </c>
      <c r="C149" s="238" t="s">
        <v>305</v>
      </c>
      <c r="D149" s="225" t="s">
        <v>242</v>
      </c>
      <c r="E149" s="214">
        <v>1</v>
      </c>
      <c r="F149" s="226">
        <v>76.37</v>
      </c>
      <c r="G149" s="227"/>
      <c r="H149" s="226"/>
      <c r="I149" s="227"/>
      <c r="J149" s="227"/>
      <c r="K149" s="226"/>
      <c r="L149" s="228"/>
    </row>
    <row r="150" spans="1:12" ht="14.25" customHeight="1" x14ac:dyDescent="0.25">
      <c r="A150" s="238"/>
      <c r="B150" s="238"/>
      <c r="C150" s="238" t="s">
        <v>243</v>
      </c>
      <c r="D150" s="225"/>
      <c r="E150" s="214"/>
      <c r="F150" s="226">
        <v>76.37</v>
      </c>
      <c r="G150" s="227" t="s">
        <v>296</v>
      </c>
      <c r="H150" s="226">
        <v>79.27</v>
      </c>
      <c r="I150" s="227"/>
      <c r="J150" s="227">
        <v>42.04</v>
      </c>
      <c r="K150" s="226">
        <v>3332.6</v>
      </c>
      <c r="L150" s="228"/>
    </row>
    <row r="151" spans="1:12" ht="14.25" customHeight="1" x14ac:dyDescent="0.25">
      <c r="A151" s="238"/>
      <c r="B151" s="238"/>
      <c r="C151" s="238" t="s">
        <v>248</v>
      </c>
      <c r="D151" s="225" t="s">
        <v>249</v>
      </c>
      <c r="E151" s="214">
        <v>65</v>
      </c>
      <c r="F151" s="240"/>
      <c r="G151" s="227"/>
      <c r="H151" s="226">
        <v>51.53</v>
      </c>
      <c r="I151" s="230"/>
      <c r="J151" s="224">
        <v>65</v>
      </c>
      <c r="K151" s="226">
        <v>2166.19</v>
      </c>
      <c r="L151" s="228"/>
    </row>
    <row r="152" spans="1:12" ht="14.25" customHeight="1" x14ac:dyDescent="0.25">
      <c r="A152" s="238"/>
      <c r="B152" s="238"/>
      <c r="C152" s="238" t="s">
        <v>250</v>
      </c>
      <c r="D152" s="225" t="s">
        <v>249</v>
      </c>
      <c r="E152" s="214">
        <v>40</v>
      </c>
      <c r="F152" s="240"/>
      <c r="G152" s="227"/>
      <c r="H152" s="226">
        <v>31.71</v>
      </c>
      <c r="I152" s="230"/>
      <c r="J152" s="224">
        <v>40</v>
      </c>
      <c r="K152" s="226">
        <v>1333.04</v>
      </c>
      <c r="L152" s="228"/>
    </row>
    <row r="153" spans="1:12" ht="14.25" customHeight="1" x14ac:dyDescent="0.25">
      <c r="A153" s="239"/>
      <c r="B153" s="239"/>
      <c r="C153" s="239" t="s">
        <v>251</v>
      </c>
      <c r="D153" s="231" t="s">
        <v>252</v>
      </c>
      <c r="E153" s="232">
        <v>6.3</v>
      </c>
      <c r="F153" s="233"/>
      <c r="G153" s="234" t="s">
        <v>296</v>
      </c>
      <c r="H153" s="233"/>
      <c r="I153" s="234"/>
      <c r="J153" s="234"/>
      <c r="K153" s="233"/>
      <c r="L153" s="235">
        <v>6.5393999999999997</v>
      </c>
    </row>
    <row r="154" spans="1:12" ht="15" customHeight="1" x14ac:dyDescent="0.25">
      <c r="G154" s="469">
        <v>162.51</v>
      </c>
      <c r="H154" s="469"/>
      <c r="J154" s="469">
        <v>6831.83</v>
      </c>
      <c r="K154" s="469"/>
      <c r="L154" s="236">
        <v>6.5393999999999997</v>
      </c>
    </row>
    <row r="155" spans="1:12" ht="42.75" customHeight="1" x14ac:dyDescent="0.25">
      <c r="A155" s="238">
        <v>6</v>
      </c>
      <c r="B155" s="238" t="s">
        <v>306</v>
      </c>
      <c r="C155" s="238" t="s">
        <v>307</v>
      </c>
      <c r="D155" s="225" t="s">
        <v>308</v>
      </c>
      <c r="E155" s="214">
        <v>1</v>
      </c>
      <c r="F155" s="226">
        <v>799.49</v>
      </c>
      <c r="G155" s="227"/>
      <c r="H155" s="226"/>
      <c r="I155" s="227"/>
      <c r="J155" s="227"/>
      <c r="K155" s="226"/>
      <c r="L155" s="228"/>
    </row>
    <row r="156" spans="1:12" ht="14.25" customHeight="1" x14ac:dyDescent="0.25">
      <c r="A156" s="238"/>
      <c r="B156" s="238"/>
      <c r="C156" s="238" t="s">
        <v>243</v>
      </c>
      <c r="D156" s="225"/>
      <c r="E156" s="214"/>
      <c r="F156" s="226">
        <v>799.49</v>
      </c>
      <c r="G156" s="227" t="s">
        <v>296</v>
      </c>
      <c r="H156" s="226">
        <v>829.87</v>
      </c>
      <c r="I156" s="227"/>
      <c r="J156" s="227">
        <v>42.04</v>
      </c>
      <c r="K156" s="226">
        <v>34887.760000000002</v>
      </c>
      <c r="L156" s="228"/>
    </row>
    <row r="157" spans="1:12" ht="14.25" customHeight="1" x14ac:dyDescent="0.25">
      <c r="A157" s="238"/>
      <c r="B157" s="238"/>
      <c r="C157" s="238" t="s">
        <v>248</v>
      </c>
      <c r="D157" s="225" t="s">
        <v>249</v>
      </c>
      <c r="E157" s="214">
        <v>65</v>
      </c>
      <c r="F157" s="240"/>
      <c r="G157" s="227"/>
      <c r="H157" s="226">
        <v>539.41999999999996</v>
      </c>
      <c r="I157" s="230"/>
      <c r="J157" s="224">
        <v>65</v>
      </c>
      <c r="K157" s="226">
        <v>22677.040000000001</v>
      </c>
      <c r="L157" s="228"/>
    </row>
    <row r="158" spans="1:12" ht="14.25" customHeight="1" x14ac:dyDescent="0.25">
      <c r="A158" s="238"/>
      <c r="B158" s="238"/>
      <c r="C158" s="238" t="s">
        <v>250</v>
      </c>
      <c r="D158" s="225" t="s">
        <v>249</v>
      </c>
      <c r="E158" s="214">
        <v>40</v>
      </c>
      <c r="F158" s="240"/>
      <c r="G158" s="227"/>
      <c r="H158" s="226">
        <v>331.95</v>
      </c>
      <c r="I158" s="230"/>
      <c r="J158" s="224">
        <v>40</v>
      </c>
      <c r="K158" s="226">
        <v>13955.1</v>
      </c>
      <c r="L158" s="228"/>
    </row>
    <row r="159" spans="1:12" ht="14.25" customHeight="1" x14ac:dyDescent="0.25">
      <c r="A159" s="239"/>
      <c r="B159" s="239"/>
      <c r="C159" s="239" t="s">
        <v>251</v>
      </c>
      <c r="D159" s="231" t="s">
        <v>252</v>
      </c>
      <c r="E159" s="232">
        <v>59.76</v>
      </c>
      <c r="F159" s="233"/>
      <c r="G159" s="234" t="s">
        <v>296</v>
      </c>
      <c r="H159" s="233"/>
      <c r="I159" s="234"/>
      <c r="J159" s="234"/>
      <c r="K159" s="233"/>
      <c r="L159" s="235">
        <v>62.030880000000003</v>
      </c>
    </row>
    <row r="160" spans="1:12" ht="15" customHeight="1" x14ac:dyDescent="0.25">
      <c r="G160" s="469">
        <v>1701.24</v>
      </c>
      <c r="H160" s="469"/>
      <c r="J160" s="469">
        <v>71519.899999999994</v>
      </c>
      <c r="K160" s="469"/>
      <c r="L160" s="236">
        <v>62.030880000000003</v>
      </c>
    </row>
    <row r="161" spans="1:12" ht="42.75" customHeight="1" x14ac:dyDescent="0.25">
      <c r="A161" s="238">
        <v>7</v>
      </c>
      <c r="B161" s="238" t="s">
        <v>309</v>
      </c>
      <c r="C161" s="238" t="s">
        <v>310</v>
      </c>
      <c r="D161" s="225" t="s">
        <v>301</v>
      </c>
      <c r="E161" s="214">
        <v>1</v>
      </c>
      <c r="F161" s="226">
        <v>33.020000000000003</v>
      </c>
      <c r="G161" s="227"/>
      <c r="H161" s="226"/>
      <c r="I161" s="227"/>
      <c r="J161" s="227"/>
      <c r="K161" s="226"/>
      <c r="L161" s="228"/>
    </row>
    <row r="162" spans="1:12" ht="14.25" customHeight="1" x14ac:dyDescent="0.25">
      <c r="A162" s="238"/>
      <c r="B162" s="238"/>
      <c r="C162" s="238" t="s">
        <v>243</v>
      </c>
      <c r="D162" s="225"/>
      <c r="E162" s="214"/>
      <c r="F162" s="226">
        <v>33.020000000000003</v>
      </c>
      <c r="G162" s="227" t="s">
        <v>296</v>
      </c>
      <c r="H162" s="226">
        <v>34.270000000000003</v>
      </c>
      <c r="I162" s="227"/>
      <c r="J162" s="227">
        <v>42.04</v>
      </c>
      <c r="K162" s="226">
        <v>1440.91</v>
      </c>
      <c r="L162" s="228"/>
    </row>
    <row r="163" spans="1:12" ht="14.25" customHeight="1" x14ac:dyDescent="0.25">
      <c r="A163" s="238"/>
      <c r="B163" s="238"/>
      <c r="C163" s="238" t="s">
        <v>248</v>
      </c>
      <c r="D163" s="225" t="s">
        <v>249</v>
      </c>
      <c r="E163" s="214">
        <v>65</v>
      </c>
      <c r="F163" s="240"/>
      <c r="G163" s="227"/>
      <c r="H163" s="226">
        <v>22.28</v>
      </c>
      <c r="I163" s="230"/>
      <c r="J163" s="224">
        <v>65</v>
      </c>
      <c r="K163" s="226">
        <v>936.59</v>
      </c>
      <c r="L163" s="228"/>
    </row>
    <row r="164" spans="1:12" ht="14.25" customHeight="1" x14ac:dyDescent="0.25">
      <c r="A164" s="238"/>
      <c r="B164" s="238"/>
      <c r="C164" s="238" t="s">
        <v>250</v>
      </c>
      <c r="D164" s="225" t="s">
        <v>249</v>
      </c>
      <c r="E164" s="214">
        <v>40</v>
      </c>
      <c r="F164" s="240"/>
      <c r="G164" s="227"/>
      <c r="H164" s="226">
        <v>13.71</v>
      </c>
      <c r="I164" s="230"/>
      <c r="J164" s="224">
        <v>40</v>
      </c>
      <c r="K164" s="226">
        <v>576.36</v>
      </c>
      <c r="L164" s="228"/>
    </row>
    <row r="165" spans="1:12" ht="14.25" customHeight="1" x14ac:dyDescent="0.25">
      <c r="A165" s="239"/>
      <c r="B165" s="239"/>
      <c r="C165" s="239" t="s">
        <v>251</v>
      </c>
      <c r="D165" s="231" t="s">
        <v>252</v>
      </c>
      <c r="E165" s="232">
        <v>2.88</v>
      </c>
      <c r="F165" s="233"/>
      <c r="G165" s="234" t="s">
        <v>296</v>
      </c>
      <c r="H165" s="233"/>
      <c r="I165" s="234"/>
      <c r="J165" s="234"/>
      <c r="K165" s="233"/>
      <c r="L165" s="235">
        <v>2.9894400000000001</v>
      </c>
    </row>
    <row r="166" spans="1:12" ht="15" customHeight="1" x14ac:dyDescent="0.25">
      <c r="G166" s="469">
        <v>70.260000000000005</v>
      </c>
      <c r="H166" s="469"/>
      <c r="J166" s="469">
        <v>2953.86</v>
      </c>
      <c r="K166" s="469"/>
      <c r="L166" s="236">
        <v>2.9894400000000001</v>
      </c>
    </row>
    <row r="167" spans="1:12" ht="57" customHeight="1" x14ac:dyDescent="0.25">
      <c r="A167" s="238">
        <v>8</v>
      </c>
      <c r="B167" s="238" t="s">
        <v>311</v>
      </c>
      <c r="C167" s="238" t="s">
        <v>312</v>
      </c>
      <c r="D167" s="225" t="s">
        <v>313</v>
      </c>
      <c r="E167" s="214">
        <v>3</v>
      </c>
      <c r="F167" s="226">
        <v>14.27</v>
      </c>
      <c r="G167" s="227"/>
      <c r="H167" s="226"/>
      <c r="I167" s="227"/>
      <c r="J167" s="227"/>
      <c r="K167" s="226"/>
      <c r="L167" s="228"/>
    </row>
    <row r="168" spans="1:12" ht="14.25" customHeight="1" x14ac:dyDescent="0.25">
      <c r="A168" s="238"/>
      <c r="B168" s="238"/>
      <c r="C168" s="238" t="s">
        <v>243</v>
      </c>
      <c r="D168" s="225"/>
      <c r="E168" s="214"/>
      <c r="F168" s="226">
        <v>14.27</v>
      </c>
      <c r="G168" s="227" t="s">
        <v>296</v>
      </c>
      <c r="H168" s="226">
        <v>44.44</v>
      </c>
      <c r="I168" s="227"/>
      <c r="J168" s="227">
        <v>42.04</v>
      </c>
      <c r="K168" s="226">
        <v>1868.12</v>
      </c>
      <c r="L168" s="228"/>
    </row>
    <row r="169" spans="1:12" ht="14.25" customHeight="1" x14ac:dyDescent="0.25">
      <c r="A169" s="238"/>
      <c r="B169" s="238"/>
      <c r="C169" s="238" t="s">
        <v>248</v>
      </c>
      <c r="D169" s="225" t="s">
        <v>249</v>
      </c>
      <c r="E169" s="214">
        <v>65</v>
      </c>
      <c r="F169" s="240"/>
      <c r="G169" s="227"/>
      <c r="H169" s="226">
        <v>28.89</v>
      </c>
      <c r="I169" s="230"/>
      <c r="J169" s="224">
        <v>65</v>
      </c>
      <c r="K169" s="226">
        <v>1214.28</v>
      </c>
      <c r="L169" s="228"/>
    </row>
    <row r="170" spans="1:12" ht="14.25" customHeight="1" x14ac:dyDescent="0.25">
      <c r="A170" s="238"/>
      <c r="B170" s="238"/>
      <c r="C170" s="238" t="s">
        <v>250</v>
      </c>
      <c r="D170" s="225" t="s">
        <v>249</v>
      </c>
      <c r="E170" s="214">
        <v>40</v>
      </c>
      <c r="F170" s="240"/>
      <c r="G170" s="227"/>
      <c r="H170" s="226">
        <v>17.78</v>
      </c>
      <c r="I170" s="230"/>
      <c r="J170" s="224">
        <v>40</v>
      </c>
      <c r="K170" s="226">
        <v>747.25</v>
      </c>
      <c r="L170" s="228"/>
    </row>
    <row r="171" spans="1:12" ht="14.25" customHeight="1" x14ac:dyDescent="0.25">
      <c r="A171" s="239"/>
      <c r="B171" s="239"/>
      <c r="C171" s="239" t="s">
        <v>251</v>
      </c>
      <c r="D171" s="231" t="s">
        <v>252</v>
      </c>
      <c r="E171" s="232">
        <v>1.22</v>
      </c>
      <c r="F171" s="233"/>
      <c r="G171" s="234" t="s">
        <v>296</v>
      </c>
      <c r="H171" s="233"/>
      <c r="I171" s="234"/>
      <c r="J171" s="234"/>
      <c r="K171" s="233"/>
      <c r="L171" s="235">
        <v>3.79908</v>
      </c>
    </row>
    <row r="172" spans="1:12" ht="15" customHeight="1" x14ac:dyDescent="0.25">
      <c r="G172" s="469">
        <v>91.11</v>
      </c>
      <c r="H172" s="469"/>
      <c r="J172" s="469">
        <v>3829.65</v>
      </c>
      <c r="K172" s="469"/>
      <c r="L172" s="236">
        <v>3.79908</v>
      </c>
    </row>
    <row r="173" spans="1:12" ht="42.75" customHeight="1" x14ac:dyDescent="0.25">
      <c r="A173" s="238">
        <v>9</v>
      </c>
      <c r="B173" s="238" t="s">
        <v>314</v>
      </c>
      <c r="C173" s="238" t="s">
        <v>315</v>
      </c>
      <c r="D173" s="225" t="s">
        <v>301</v>
      </c>
      <c r="E173" s="214">
        <v>1</v>
      </c>
      <c r="F173" s="226">
        <v>54.84</v>
      </c>
      <c r="G173" s="227"/>
      <c r="H173" s="226"/>
      <c r="I173" s="227"/>
      <c r="J173" s="227"/>
      <c r="K173" s="226"/>
      <c r="L173" s="228"/>
    </row>
    <row r="174" spans="1:12" ht="14.25" customHeight="1" x14ac:dyDescent="0.25">
      <c r="A174" s="238"/>
      <c r="B174" s="238"/>
      <c r="C174" s="238" t="s">
        <v>243</v>
      </c>
      <c r="D174" s="225"/>
      <c r="E174" s="214"/>
      <c r="F174" s="226">
        <v>54.84</v>
      </c>
      <c r="G174" s="227" t="s">
        <v>296</v>
      </c>
      <c r="H174" s="226">
        <v>56.92</v>
      </c>
      <c r="I174" s="227"/>
      <c r="J174" s="227">
        <v>42.04</v>
      </c>
      <c r="K174" s="226">
        <v>2393.08</v>
      </c>
      <c r="L174" s="228"/>
    </row>
    <row r="175" spans="1:12" ht="14.25" customHeight="1" x14ac:dyDescent="0.25">
      <c r="A175" s="238"/>
      <c r="B175" s="238"/>
      <c r="C175" s="238" t="s">
        <v>248</v>
      </c>
      <c r="D175" s="225" t="s">
        <v>249</v>
      </c>
      <c r="E175" s="214">
        <v>65</v>
      </c>
      <c r="F175" s="240"/>
      <c r="G175" s="227"/>
      <c r="H175" s="226">
        <v>37</v>
      </c>
      <c r="I175" s="230"/>
      <c r="J175" s="224">
        <v>65</v>
      </c>
      <c r="K175" s="226">
        <v>1555.5</v>
      </c>
      <c r="L175" s="228"/>
    </row>
    <row r="176" spans="1:12" ht="14.25" customHeight="1" x14ac:dyDescent="0.25">
      <c r="A176" s="238"/>
      <c r="B176" s="238"/>
      <c r="C176" s="238" t="s">
        <v>250</v>
      </c>
      <c r="D176" s="225" t="s">
        <v>249</v>
      </c>
      <c r="E176" s="214">
        <v>40</v>
      </c>
      <c r="F176" s="240"/>
      <c r="G176" s="227"/>
      <c r="H176" s="226">
        <v>22.77</v>
      </c>
      <c r="I176" s="230"/>
      <c r="J176" s="224">
        <v>40</v>
      </c>
      <c r="K176" s="226">
        <v>957.23</v>
      </c>
      <c r="L176" s="228"/>
    </row>
    <row r="177" spans="1:12" ht="14.25" customHeight="1" x14ac:dyDescent="0.25">
      <c r="A177" s="239"/>
      <c r="B177" s="239"/>
      <c r="C177" s="239" t="s">
        <v>251</v>
      </c>
      <c r="D177" s="231" t="s">
        <v>252</v>
      </c>
      <c r="E177" s="232">
        <v>4.8600000000000003</v>
      </c>
      <c r="F177" s="233"/>
      <c r="G177" s="234" t="s">
        <v>296</v>
      </c>
      <c r="H177" s="233"/>
      <c r="I177" s="234"/>
      <c r="J177" s="234"/>
      <c r="K177" s="233"/>
      <c r="L177" s="235">
        <v>5.0446799999999996</v>
      </c>
    </row>
    <row r="178" spans="1:12" ht="15" customHeight="1" x14ac:dyDescent="0.25">
      <c r="G178" s="469">
        <v>116.69</v>
      </c>
      <c r="H178" s="469"/>
      <c r="J178" s="469">
        <v>4905.8100000000004</v>
      </c>
      <c r="K178" s="469"/>
      <c r="L178" s="236">
        <v>5.0446799999999996</v>
      </c>
    </row>
    <row r="179" spans="1:12" ht="42.75" customHeight="1" x14ac:dyDescent="0.25">
      <c r="A179" s="238">
        <v>10</v>
      </c>
      <c r="B179" s="238" t="s">
        <v>316</v>
      </c>
      <c r="C179" s="238" t="s">
        <v>317</v>
      </c>
      <c r="D179" s="225" t="s">
        <v>318</v>
      </c>
      <c r="E179" s="214">
        <v>0.02</v>
      </c>
      <c r="F179" s="226">
        <v>165.95</v>
      </c>
      <c r="G179" s="227"/>
      <c r="H179" s="226"/>
      <c r="I179" s="227"/>
      <c r="J179" s="227"/>
      <c r="K179" s="226"/>
      <c r="L179" s="228"/>
    </row>
    <row r="180" spans="1:12" x14ac:dyDescent="0.25">
      <c r="C180" s="219" t="s">
        <v>319</v>
      </c>
    </row>
    <row r="181" spans="1:12" ht="14.25" customHeight="1" x14ac:dyDescent="0.25">
      <c r="A181" s="238"/>
      <c r="B181" s="238"/>
      <c r="C181" s="238" t="s">
        <v>243</v>
      </c>
      <c r="D181" s="225"/>
      <c r="E181" s="214"/>
      <c r="F181" s="226">
        <v>165.95</v>
      </c>
      <c r="G181" s="227" t="s">
        <v>296</v>
      </c>
      <c r="H181" s="226">
        <v>3.45</v>
      </c>
      <c r="I181" s="227"/>
      <c r="J181" s="227">
        <v>42.04</v>
      </c>
      <c r="K181" s="226">
        <v>144.83000000000001</v>
      </c>
      <c r="L181" s="228"/>
    </row>
    <row r="182" spans="1:12" ht="14.25" customHeight="1" x14ac:dyDescent="0.25">
      <c r="A182" s="238"/>
      <c r="B182" s="238"/>
      <c r="C182" s="238" t="s">
        <v>248</v>
      </c>
      <c r="D182" s="225" t="s">
        <v>249</v>
      </c>
      <c r="E182" s="214">
        <v>65</v>
      </c>
      <c r="F182" s="240"/>
      <c r="G182" s="227"/>
      <c r="H182" s="226">
        <v>2.2400000000000002</v>
      </c>
      <c r="I182" s="230"/>
      <c r="J182" s="224">
        <v>65</v>
      </c>
      <c r="K182" s="226">
        <v>94.14</v>
      </c>
      <c r="L182" s="228"/>
    </row>
    <row r="183" spans="1:12" ht="14.25" customHeight="1" x14ac:dyDescent="0.25">
      <c r="A183" s="238"/>
      <c r="B183" s="238"/>
      <c r="C183" s="238" t="s">
        <v>250</v>
      </c>
      <c r="D183" s="225" t="s">
        <v>249</v>
      </c>
      <c r="E183" s="214">
        <v>40</v>
      </c>
      <c r="F183" s="240"/>
      <c r="G183" s="227"/>
      <c r="H183" s="226">
        <v>1.38</v>
      </c>
      <c r="I183" s="230"/>
      <c r="J183" s="224">
        <v>40</v>
      </c>
      <c r="K183" s="226">
        <v>57.93</v>
      </c>
      <c r="L183" s="228"/>
    </row>
    <row r="184" spans="1:12" ht="14.25" customHeight="1" x14ac:dyDescent="0.25">
      <c r="A184" s="239"/>
      <c r="B184" s="239"/>
      <c r="C184" s="239" t="s">
        <v>251</v>
      </c>
      <c r="D184" s="231" t="s">
        <v>252</v>
      </c>
      <c r="E184" s="232">
        <v>12.96</v>
      </c>
      <c r="F184" s="233"/>
      <c r="G184" s="234" t="s">
        <v>296</v>
      </c>
      <c r="H184" s="233"/>
      <c r="I184" s="234"/>
      <c r="J184" s="234"/>
      <c r="K184" s="233"/>
      <c r="L184" s="235">
        <v>0.2690496</v>
      </c>
    </row>
    <row r="185" spans="1:12" ht="15" customHeight="1" x14ac:dyDescent="0.25">
      <c r="G185" s="469">
        <v>7.07</v>
      </c>
      <c r="H185" s="469"/>
      <c r="J185" s="469">
        <v>296.89999999999998</v>
      </c>
      <c r="K185" s="469"/>
      <c r="L185" s="236">
        <v>0.2690496</v>
      </c>
    </row>
    <row r="186" spans="1:12" ht="42.75" customHeight="1" x14ac:dyDescent="0.25">
      <c r="A186" s="238">
        <v>11</v>
      </c>
      <c r="B186" s="238" t="s">
        <v>320</v>
      </c>
      <c r="C186" s="238" t="s">
        <v>321</v>
      </c>
      <c r="D186" s="225" t="s">
        <v>322</v>
      </c>
      <c r="E186" s="214">
        <v>1</v>
      </c>
      <c r="F186" s="226">
        <v>20.74</v>
      </c>
      <c r="G186" s="227"/>
      <c r="H186" s="226"/>
      <c r="I186" s="227"/>
      <c r="J186" s="227"/>
      <c r="K186" s="226"/>
      <c r="L186" s="228"/>
    </row>
    <row r="187" spans="1:12" ht="14.25" customHeight="1" x14ac:dyDescent="0.25">
      <c r="A187" s="238"/>
      <c r="B187" s="238"/>
      <c r="C187" s="238" t="s">
        <v>243</v>
      </c>
      <c r="D187" s="225"/>
      <c r="E187" s="214"/>
      <c r="F187" s="226">
        <v>20.74</v>
      </c>
      <c r="G187" s="227" t="s">
        <v>296</v>
      </c>
      <c r="H187" s="226">
        <v>21.53</v>
      </c>
      <c r="I187" s="227"/>
      <c r="J187" s="227">
        <v>42.04</v>
      </c>
      <c r="K187" s="226">
        <v>905.04</v>
      </c>
      <c r="L187" s="228"/>
    </row>
    <row r="188" spans="1:12" ht="14.25" customHeight="1" x14ac:dyDescent="0.25">
      <c r="A188" s="238"/>
      <c r="B188" s="238"/>
      <c r="C188" s="238" t="s">
        <v>248</v>
      </c>
      <c r="D188" s="225" t="s">
        <v>249</v>
      </c>
      <c r="E188" s="214">
        <v>65</v>
      </c>
      <c r="F188" s="240"/>
      <c r="G188" s="227"/>
      <c r="H188" s="226">
        <v>13.99</v>
      </c>
      <c r="I188" s="230"/>
      <c r="J188" s="224">
        <v>65</v>
      </c>
      <c r="K188" s="226">
        <v>588.28</v>
      </c>
      <c r="L188" s="228"/>
    </row>
    <row r="189" spans="1:12" ht="14.25" customHeight="1" x14ac:dyDescent="0.25">
      <c r="A189" s="238"/>
      <c r="B189" s="238"/>
      <c r="C189" s="238" t="s">
        <v>250</v>
      </c>
      <c r="D189" s="225" t="s">
        <v>249</v>
      </c>
      <c r="E189" s="214">
        <v>40</v>
      </c>
      <c r="F189" s="240"/>
      <c r="G189" s="227"/>
      <c r="H189" s="226">
        <v>8.61</v>
      </c>
      <c r="I189" s="230"/>
      <c r="J189" s="224">
        <v>40</v>
      </c>
      <c r="K189" s="226">
        <v>362.02</v>
      </c>
      <c r="L189" s="228"/>
    </row>
    <row r="190" spans="1:12" ht="14.25" customHeight="1" x14ac:dyDescent="0.25">
      <c r="A190" s="239"/>
      <c r="B190" s="239"/>
      <c r="C190" s="239" t="s">
        <v>251</v>
      </c>
      <c r="D190" s="231" t="s">
        <v>252</v>
      </c>
      <c r="E190" s="232">
        <v>1.62</v>
      </c>
      <c r="F190" s="233"/>
      <c r="G190" s="234" t="s">
        <v>296</v>
      </c>
      <c r="H190" s="233"/>
      <c r="I190" s="234"/>
      <c r="J190" s="234"/>
      <c r="K190" s="233"/>
      <c r="L190" s="235">
        <v>1.6815599999999999</v>
      </c>
    </row>
    <row r="191" spans="1:12" ht="15" customHeight="1" x14ac:dyDescent="0.25">
      <c r="G191" s="469">
        <v>44.13</v>
      </c>
      <c r="H191" s="469"/>
      <c r="J191" s="469">
        <v>1855.34</v>
      </c>
      <c r="K191" s="469"/>
      <c r="L191" s="236">
        <v>1.6815599999999999</v>
      </c>
    </row>
    <row r="192" spans="1:12" ht="42.75" customHeight="1" x14ac:dyDescent="0.25">
      <c r="A192" s="238">
        <v>12</v>
      </c>
      <c r="B192" s="238" t="s">
        <v>323</v>
      </c>
      <c r="C192" s="238" t="s">
        <v>324</v>
      </c>
      <c r="D192" s="225" t="s">
        <v>325</v>
      </c>
      <c r="E192" s="214">
        <v>1</v>
      </c>
      <c r="F192" s="226">
        <v>83.55</v>
      </c>
      <c r="G192" s="227"/>
      <c r="H192" s="226"/>
      <c r="I192" s="227"/>
      <c r="J192" s="227"/>
      <c r="K192" s="226"/>
      <c r="L192" s="228"/>
    </row>
    <row r="193" spans="1:12" ht="14.25" customHeight="1" x14ac:dyDescent="0.25">
      <c r="A193" s="238"/>
      <c r="B193" s="238"/>
      <c r="C193" s="238" t="s">
        <v>243</v>
      </c>
      <c r="D193" s="225"/>
      <c r="E193" s="214"/>
      <c r="F193" s="226">
        <v>83.55</v>
      </c>
      <c r="G193" s="227" t="s">
        <v>296</v>
      </c>
      <c r="H193" s="226">
        <v>86.72</v>
      </c>
      <c r="I193" s="227"/>
      <c r="J193" s="227">
        <v>42.04</v>
      </c>
      <c r="K193" s="226">
        <v>3645.91</v>
      </c>
      <c r="L193" s="228"/>
    </row>
    <row r="194" spans="1:12" ht="14.25" customHeight="1" x14ac:dyDescent="0.25">
      <c r="A194" s="238"/>
      <c r="B194" s="238"/>
      <c r="C194" s="238" t="s">
        <v>248</v>
      </c>
      <c r="D194" s="225" t="s">
        <v>249</v>
      </c>
      <c r="E194" s="214">
        <v>65</v>
      </c>
      <c r="F194" s="240"/>
      <c r="G194" s="227"/>
      <c r="H194" s="226">
        <v>56.37</v>
      </c>
      <c r="I194" s="230"/>
      <c r="J194" s="224">
        <v>65</v>
      </c>
      <c r="K194" s="226">
        <v>2369.84</v>
      </c>
      <c r="L194" s="228"/>
    </row>
    <row r="195" spans="1:12" ht="14.25" customHeight="1" x14ac:dyDescent="0.25">
      <c r="A195" s="238"/>
      <c r="B195" s="238"/>
      <c r="C195" s="238" t="s">
        <v>250</v>
      </c>
      <c r="D195" s="225" t="s">
        <v>249</v>
      </c>
      <c r="E195" s="214">
        <v>40</v>
      </c>
      <c r="F195" s="240"/>
      <c r="G195" s="227"/>
      <c r="H195" s="226">
        <v>34.69</v>
      </c>
      <c r="I195" s="230"/>
      <c r="J195" s="224">
        <v>40</v>
      </c>
      <c r="K195" s="226">
        <v>1458.36</v>
      </c>
      <c r="L195" s="228"/>
    </row>
    <row r="196" spans="1:12" ht="14.25" customHeight="1" x14ac:dyDescent="0.25">
      <c r="A196" s="239"/>
      <c r="B196" s="239"/>
      <c r="C196" s="239" t="s">
        <v>251</v>
      </c>
      <c r="D196" s="231" t="s">
        <v>252</v>
      </c>
      <c r="E196" s="232">
        <v>7.29</v>
      </c>
      <c r="F196" s="233"/>
      <c r="G196" s="234" t="s">
        <v>296</v>
      </c>
      <c r="H196" s="233"/>
      <c r="I196" s="234"/>
      <c r="J196" s="234"/>
      <c r="K196" s="233"/>
      <c r="L196" s="235">
        <v>7.5670200000000003</v>
      </c>
    </row>
    <row r="197" spans="1:12" ht="15" customHeight="1" x14ac:dyDescent="0.25">
      <c r="G197" s="469">
        <v>177.78</v>
      </c>
      <c r="H197" s="469"/>
      <c r="J197" s="469">
        <v>7474.11</v>
      </c>
      <c r="K197" s="469"/>
      <c r="L197" s="236">
        <v>7.5670200000000003</v>
      </c>
    </row>
    <row r="198" spans="1:12" ht="42.75" customHeight="1" x14ac:dyDescent="0.25">
      <c r="A198" s="238">
        <v>13</v>
      </c>
      <c r="B198" s="238" t="s">
        <v>326</v>
      </c>
      <c r="C198" s="238" t="s">
        <v>327</v>
      </c>
      <c r="D198" s="225" t="s">
        <v>325</v>
      </c>
      <c r="E198" s="214">
        <v>1</v>
      </c>
      <c r="F198" s="226">
        <v>34.32</v>
      </c>
      <c r="G198" s="227"/>
      <c r="H198" s="226"/>
      <c r="I198" s="227"/>
      <c r="J198" s="227"/>
      <c r="K198" s="226"/>
      <c r="L198" s="228"/>
    </row>
    <row r="199" spans="1:12" ht="14.25" customHeight="1" x14ac:dyDescent="0.25">
      <c r="A199" s="238"/>
      <c r="B199" s="238"/>
      <c r="C199" s="238" t="s">
        <v>243</v>
      </c>
      <c r="D199" s="225"/>
      <c r="E199" s="214"/>
      <c r="F199" s="226">
        <v>34.32</v>
      </c>
      <c r="G199" s="227" t="s">
        <v>296</v>
      </c>
      <c r="H199" s="226">
        <v>35.619999999999997</v>
      </c>
      <c r="I199" s="227"/>
      <c r="J199" s="227">
        <v>42.04</v>
      </c>
      <c r="K199" s="226">
        <v>1497.64</v>
      </c>
      <c r="L199" s="228"/>
    </row>
    <row r="200" spans="1:12" ht="14.25" customHeight="1" x14ac:dyDescent="0.25">
      <c r="A200" s="238"/>
      <c r="B200" s="238"/>
      <c r="C200" s="238" t="s">
        <v>248</v>
      </c>
      <c r="D200" s="225" t="s">
        <v>249</v>
      </c>
      <c r="E200" s="214">
        <v>65</v>
      </c>
      <c r="F200" s="240"/>
      <c r="G200" s="227"/>
      <c r="H200" s="226">
        <v>23.15</v>
      </c>
      <c r="I200" s="230"/>
      <c r="J200" s="224">
        <v>65</v>
      </c>
      <c r="K200" s="226">
        <v>973.47</v>
      </c>
      <c r="L200" s="228"/>
    </row>
    <row r="201" spans="1:12" ht="14.25" customHeight="1" x14ac:dyDescent="0.25">
      <c r="A201" s="238"/>
      <c r="B201" s="238"/>
      <c r="C201" s="238" t="s">
        <v>250</v>
      </c>
      <c r="D201" s="225" t="s">
        <v>249</v>
      </c>
      <c r="E201" s="214">
        <v>40</v>
      </c>
      <c r="F201" s="240"/>
      <c r="G201" s="227"/>
      <c r="H201" s="226">
        <v>14.25</v>
      </c>
      <c r="I201" s="230"/>
      <c r="J201" s="224">
        <v>40</v>
      </c>
      <c r="K201" s="226">
        <v>599.05999999999995</v>
      </c>
      <c r="L201" s="228"/>
    </row>
    <row r="202" spans="1:12" ht="14.25" customHeight="1" x14ac:dyDescent="0.25">
      <c r="A202" s="239"/>
      <c r="B202" s="239"/>
      <c r="C202" s="239" t="s">
        <v>251</v>
      </c>
      <c r="D202" s="231" t="s">
        <v>252</v>
      </c>
      <c r="E202" s="232">
        <v>2.83</v>
      </c>
      <c r="F202" s="233"/>
      <c r="G202" s="234" t="s">
        <v>296</v>
      </c>
      <c r="H202" s="233"/>
      <c r="I202" s="234"/>
      <c r="J202" s="234"/>
      <c r="K202" s="233"/>
      <c r="L202" s="235">
        <v>2.9375399999999998</v>
      </c>
    </row>
    <row r="203" spans="1:12" ht="15" customHeight="1" x14ac:dyDescent="0.25">
      <c r="G203" s="469">
        <v>73.02</v>
      </c>
      <c r="H203" s="469"/>
      <c r="J203" s="469">
        <v>3070.17</v>
      </c>
      <c r="K203" s="469"/>
      <c r="L203" s="236">
        <v>2.9375399999999998</v>
      </c>
    </row>
    <row r="204" spans="1:12" ht="42.75" customHeight="1" x14ac:dyDescent="0.25">
      <c r="A204" s="238">
        <v>14</v>
      </c>
      <c r="B204" s="238" t="s">
        <v>328</v>
      </c>
      <c r="C204" s="238" t="s">
        <v>329</v>
      </c>
      <c r="D204" s="225" t="s">
        <v>325</v>
      </c>
      <c r="E204" s="214">
        <v>4</v>
      </c>
      <c r="F204" s="226">
        <v>31.33</v>
      </c>
      <c r="G204" s="227"/>
      <c r="H204" s="226"/>
      <c r="I204" s="227"/>
      <c r="J204" s="227"/>
      <c r="K204" s="226"/>
      <c r="L204" s="228"/>
    </row>
    <row r="205" spans="1:12" ht="14.25" customHeight="1" x14ac:dyDescent="0.25">
      <c r="A205" s="238"/>
      <c r="B205" s="238"/>
      <c r="C205" s="238" t="s">
        <v>243</v>
      </c>
      <c r="D205" s="225"/>
      <c r="E205" s="214"/>
      <c r="F205" s="226">
        <v>31.33</v>
      </c>
      <c r="G205" s="227" t="s">
        <v>296</v>
      </c>
      <c r="H205" s="226">
        <v>130.08000000000001</v>
      </c>
      <c r="I205" s="227"/>
      <c r="J205" s="227">
        <v>42.04</v>
      </c>
      <c r="K205" s="226">
        <v>5468.65</v>
      </c>
      <c r="L205" s="228"/>
    </row>
    <row r="206" spans="1:12" ht="14.25" customHeight="1" x14ac:dyDescent="0.25">
      <c r="A206" s="238"/>
      <c r="B206" s="238"/>
      <c r="C206" s="238" t="s">
        <v>248</v>
      </c>
      <c r="D206" s="225" t="s">
        <v>249</v>
      </c>
      <c r="E206" s="214">
        <v>65</v>
      </c>
      <c r="F206" s="240"/>
      <c r="G206" s="227"/>
      <c r="H206" s="226">
        <v>84.55</v>
      </c>
      <c r="I206" s="230"/>
      <c r="J206" s="224">
        <v>65</v>
      </c>
      <c r="K206" s="226">
        <v>3554.62</v>
      </c>
      <c r="L206" s="228"/>
    </row>
    <row r="207" spans="1:12" ht="14.25" customHeight="1" x14ac:dyDescent="0.25">
      <c r="A207" s="238"/>
      <c r="B207" s="238"/>
      <c r="C207" s="238" t="s">
        <v>250</v>
      </c>
      <c r="D207" s="225" t="s">
        <v>249</v>
      </c>
      <c r="E207" s="214">
        <v>40</v>
      </c>
      <c r="F207" s="240"/>
      <c r="G207" s="227"/>
      <c r="H207" s="226">
        <v>52.03</v>
      </c>
      <c r="I207" s="230"/>
      <c r="J207" s="224">
        <v>40</v>
      </c>
      <c r="K207" s="226">
        <v>2187.46</v>
      </c>
      <c r="L207" s="228"/>
    </row>
    <row r="208" spans="1:12" ht="14.25" customHeight="1" x14ac:dyDescent="0.25">
      <c r="A208" s="239"/>
      <c r="B208" s="239"/>
      <c r="C208" s="239" t="s">
        <v>251</v>
      </c>
      <c r="D208" s="231" t="s">
        <v>252</v>
      </c>
      <c r="E208" s="232">
        <v>2.4300000000000002</v>
      </c>
      <c r="F208" s="233"/>
      <c r="G208" s="234" t="s">
        <v>296</v>
      </c>
      <c r="H208" s="233"/>
      <c r="I208" s="234"/>
      <c r="J208" s="234"/>
      <c r="K208" s="233"/>
      <c r="L208" s="235">
        <v>10.089359999999999</v>
      </c>
    </row>
    <row r="209" spans="1:12" ht="15" customHeight="1" x14ac:dyDescent="0.25">
      <c r="G209" s="469">
        <v>266.66000000000003</v>
      </c>
      <c r="H209" s="469"/>
      <c r="J209" s="469">
        <v>11210.73</v>
      </c>
      <c r="K209" s="469"/>
      <c r="L209" s="236">
        <v>10.089359999999999</v>
      </c>
    </row>
    <row r="210" spans="1:12" ht="42.75" customHeight="1" x14ac:dyDescent="0.25">
      <c r="A210" s="238">
        <v>15</v>
      </c>
      <c r="B210" s="238" t="s">
        <v>330</v>
      </c>
      <c r="C210" s="238" t="s">
        <v>331</v>
      </c>
      <c r="D210" s="225" t="s">
        <v>325</v>
      </c>
      <c r="E210" s="214">
        <v>7</v>
      </c>
      <c r="F210" s="226">
        <v>20.88</v>
      </c>
      <c r="G210" s="227"/>
      <c r="H210" s="226"/>
      <c r="I210" s="227"/>
      <c r="J210" s="227"/>
      <c r="K210" s="226"/>
      <c r="L210" s="228"/>
    </row>
    <row r="211" spans="1:12" ht="14.25" customHeight="1" x14ac:dyDescent="0.25">
      <c r="A211" s="238"/>
      <c r="B211" s="238"/>
      <c r="C211" s="238" t="s">
        <v>243</v>
      </c>
      <c r="D211" s="225"/>
      <c r="E211" s="214"/>
      <c r="F211" s="226">
        <v>20.88</v>
      </c>
      <c r="G211" s="227"/>
      <c r="H211" s="226">
        <v>146.16</v>
      </c>
      <c r="I211" s="227"/>
      <c r="J211" s="227">
        <v>42.04</v>
      </c>
      <c r="K211" s="226">
        <v>6144.57</v>
      </c>
      <c r="L211" s="228"/>
    </row>
    <row r="212" spans="1:12" ht="14.25" customHeight="1" x14ac:dyDescent="0.25">
      <c r="A212" s="238"/>
      <c r="B212" s="238"/>
      <c r="C212" s="238" t="s">
        <v>248</v>
      </c>
      <c r="D212" s="225" t="s">
        <v>249</v>
      </c>
      <c r="E212" s="214">
        <v>65</v>
      </c>
      <c r="F212" s="240"/>
      <c r="G212" s="227"/>
      <c r="H212" s="226">
        <v>95</v>
      </c>
      <c r="I212" s="230"/>
      <c r="J212" s="224">
        <v>65</v>
      </c>
      <c r="K212" s="226">
        <v>3993.97</v>
      </c>
      <c r="L212" s="228"/>
    </row>
    <row r="213" spans="1:12" ht="14.25" customHeight="1" x14ac:dyDescent="0.25">
      <c r="A213" s="238"/>
      <c r="B213" s="238"/>
      <c r="C213" s="238" t="s">
        <v>250</v>
      </c>
      <c r="D213" s="225" t="s">
        <v>249</v>
      </c>
      <c r="E213" s="214">
        <v>40</v>
      </c>
      <c r="F213" s="240"/>
      <c r="G213" s="227"/>
      <c r="H213" s="226">
        <v>58.46</v>
      </c>
      <c r="I213" s="230"/>
      <c r="J213" s="224">
        <v>40</v>
      </c>
      <c r="K213" s="226">
        <v>2457.83</v>
      </c>
      <c r="L213" s="228"/>
    </row>
    <row r="214" spans="1:12" ht="14.25" customHeight="1" x14ac:dyDescent="0.25">
      <c r="A214" s="239"/>
      <c r="B214" s="239"/>
      <c r="C214" s="239" t="s">
        <v>251</v>
      </c>
      <c r="D214" s="231" t="s">
        <v>252</v>
      </c>
      <c r="E214" s="232">
        <v>1.62</v>
      </c>
      <c r="F214" s="233"/>
      <c r="G214" s="234"/>
      <c r="H214" s="233"/>
      <c r="I214" s="234"/>
      <c r="J214" s="234"/>
      <c r="K214" s="233"/>
      <c r="L214" s="235">
        <v>11.34</v>
      </c>
    </row>
    <row r="215" spans="1:12" ht="15" customHeight="1" x14ac:dyDescent="0.25">
      <c r="G215" s="469">
        <v>299.62</v>
      </c>
      <c r="H215" s="469"/>
      <c r="J215" s="469">
        <v>12596.37</v>
      </c>
      <c r="K215" s="469"/>
      <c r="L215" s="236">
        <v>11.34</v>
      </c>
    </row>
    <row r="216" spans="1:12" ht="42.75" customHeight="1" x14ac:dyDescent="0.25">
      <c r="A216" s="238">
        <v>16</v>
      </c>
      <c r="B216" s="238" t="s">
        <v>332</v>
      </c>
      <c r="C216" s="238" t="s">
        <v>333</v>
      </c>
      <c r="D216" s="225" t="s">
        <v>325</v>
      </c>
      <c r="E216" s="214">
        <v>1</v>
      </c>
      <c r="F216" s="226">
        <v>19.52</v>
      </c>
      <c r="G216" s="227"/>
      <c r="H216" s="226"/>
      <c r="I216" s="227"/>
      <c r="J216" s="227"/>
      <c r="K216" s="226"/>
      <c r="L216" s="228"/>
    </row>
    <row r="217" spans="1:12" ht="14.25" customHeight="1" x14ac:dyDescent="0.25">
      <c r="A217" s="238"/>
      <c r="B217" s="238"/>
      <c r="C217" s="238" t="s">
        <v>243</v>
      </c>
      <c r="D217" s="225"/>
      <c r="E217" s="214"/>
      <c r="F217" s="226">
        <v>19.52</v>
      </c>
      <c r="G217" s="227" t="s">
        <v>296</v>
      </c>
      <c r="H217" s="226">
        <v>20.260000000000002</v>
      </c>
      <c r="I217" s="227"/>
      <c r="J217" s="227">
        <v>42.04</v>
      </c>
      <c r="K217" s="226">
        <v>851.8</v>
      </c>
      <c r="L217" s="228"/>
    </row>
    <row r="218" spans="1:12" ht="14.25" customHeight="1" x14ac:dyDescent="0.25">
      <c r="A218" s="238"/>
      <c r="B218" s="238"/>
      <c r="C218" s="238" t="s">
        <v>248</v>
      </c>
      <c r="D218" s="225" t="s">
        <v>249</v>
      </c>
      <c r="E218" s="214">
        <v>65</v>
      </c>
      <c r="F218" s="240"/>
      <c r="G218" s="227"/>
      <c r="H218" s="226">
        <v>13.17</v>
      </c>
      <c r="I218" s="230"/>
      <c r="J218" s="224">
        <v>65</v>
      </c>
      <c r="K218" s="226">
        <v>553.66999999999996</v>
      </c>
      <c r="L218" s="228"/>
    </row>
    <row r="219" spans="1:12" ht="14.25" customHeight="1" x14ac:dyDescent="0.25">
      <c r="A219" s="238"/>
      <c r="B219" s="238"/>
      <c r="C219" s="238" t="s">
        <v>250</v>
      </c>
      <c r="D219" s="225" t="s">
        <v>249</v>
      </c>
      <c r="E219" s="214">
        <v>40</v>
      </c>
      <c r="F219" s="240"/>
      <c r="G219" s="227"/>
      <c r="H219" s="226">
        <v>8.1</v>
      </c>
      <c r="I219" s="230"/>
      <c r="J219" s="224">
        <v>40</v>
      </c>
      <c r="K219" s="226">
        <v>340.72</v>
      </c>
      <c r="L219" s="228"/>
    </row>
    <row r="220" spans="1:12" ht="14.25" customHeight="1" x14ac:dyDescent="0.25">
      <c r="A220" s="239"/>
      <c r="B220" s="239"/>
      <c r="C220" s="239" t="s">
        <v>251</v>
      </c>
      <c r="D220" s="231" t="s">
        <v>252</v>
      </c>
      <c r="E220" s="232">
        <v>1.62</v>
      </c>
      <c r="F220" s="233"/>
      <c r="G220" s="234" t="s">
        <v>296</v>
      </c>
      <c r="H220" s="233"/>
      <c r="I220" s="234"/>
      <c r="J220" s="234"/>
      <c r="K220" s="233"/>
      <c r="L220" s="235">
        <v>1.6815599999999999</v>
      </c>
    </row>
    <row r="221" spans="1:12" ht="15" customHeight="1" x14ac:dyDescent="0.25">
      <c r="G221" s="469">
        <v>41.53</v>
      </c>
      <c r="H221" s="469"/>
      <c r="J221" s="469">
        <v>1746.19</v>
      </c>
      <c r="K221" s="469"/>
      <c r="L221" s="236">
        <v>1.6815599999999999</v>
      </c>
    </row>
    <row r="222" spans="1:12" ht="42.75" customHeight="1" x14ac:dyDescent="0.25">
      <c r="A222" s="238">
        <v>17</v>
      </c>
      <c r="B222" s="238" t="s">
        <v>334</v>
      </c>
      <c r="C222" s="238" t="s">
        <v>335</v>
      </c>
      <c r="D222" s="225" t="s">
        <v>336</v>
      </c>
      <c r="E222" s="214">
        <v>1</v>
      </c>
      <c r="F222" s="226">
        <v>379.72</v>
      </c>
      <c r="G222" s="227"/>
      <c r="H222" s="226"/>
      <c r="I222" s="227"/>
      <c r="J222" s="227"/>
      <c r="K222" s="226"/>
      <c r="L222" s="228"/>
    </row>
    <row r="223" spans="1:12" ht="14.25" customHeight="1" x14ac:dyDescent="0.25">
      <c r="A223" s="238"/>
      <c r="B223" s="238"/>
      <c r="C223" s="238" t="s">
        <v>243</v>
      </c>
      <c r="D223" s="225"/>
      <c r="E223" s="214"/>
      <c r="F223" s="226">
        <v>379.72</v>
      </c>
      <c r="G223" s="227" t="s">
        <v>296</v>
      </c>
      <c r="H223" s="226">
        <v>394.15</v>
      </c>
      <c r="I223" s="227"/>
      <c r="J223" s="227">
        <v>42.04</v>
      </c>
      <c r="K223" s="226">
        <v>16570.04</v>
      </c>
      <c r="L223" s="228"/>
    </row>
    <row r="224" spans="1:12" ht="14.25" customHeight="1" x14ac:dyDescent="0.25">
      <c r="A224" s="238"/>
      <c r="B224" s="238"/>
      <c r="C224" s="238" t="s">
        <v>248</v>
      </c>
      <c r="D224" s="225" t="s">
        <v>249</v>
      </c>
      <c r="E224" s="214">
        <v>65</v>
      </c>
      <c r="F224" s="240"/>
      <c r="G224" s="227"/>
      <c r="H224" s="226">
        <v>256.2</v>
      </c>
      <c r="I224" s="230"/>
      <c r="J224" s="224">
        <v>65</v>
      </c>
      <c r="K224" s="226">
        <v>10770.53</v>
      </c>
      <c r="L224" s="228"/>
    </row>
    <row r="225" spans="1:12" ht="14.25" customHeight="1" x14ac:dyDescent="0.25">
      <c r="A225" s="238"/>
      <c r="B225" s="238"/>
      <c r="C225" s="238" t="s">
        <v>250</v>
      </c>
      <c r="D225" s="225" t="s">
        <v>249</v>
      </c>
      <c r="E225" s="214">
        <v>40</v>
      </c>
      <c r="F225" s="240"/>
      <c r="G225" s="227"/>
      <c r="H225" s="226">
        <v>157.66</v>
      </c>
      <c r="I225" s="230"/>
      <c r="J225" s="224">
        <v>40</v>
      </c>
      <c r="K225" s="226">
        <v>6628.02</v>
      </c>
      <c r="L225" s="228"/>
    </row>
    <row r="226" spans="1:12" ht="14.25" customHeight="1" x14ac:dyDescent="0.25">
      <c r="A226" s="239"/>
      <c r="B226" s="239"/>
      <c r="C226" s="239" t="s">
        <v>251</v>
      </c>
      <c r="D226" s="231" t="s">
        <v>252</v>
      </c>
      <c r="E226" s="232">
        <v>25.92</v>
      </c>
      <c r="F226" s="233"/>
      <c r="G226" s="234" t="s">
        <v>296</v>
      </c>
      <c r="H226" s="233"/>
      <c r="I226" s="234"/>
      <c r="J226" s="234"/>
      <c r="K226" s="233"/>
      <c r="L226" s="235">
        <v>26.904959999999999</v>
      </c>
    </row>
    <row r="227" spans="1:12" ht="15" customHeight="1" x14ac:dyDescent="0.25">
      <c r="G227" s="469">
        <v>808.01</v>
      </c>
      <c r="H227" s="469"/>
      <c r="J227" s="469">
        <v>33968.589999999997</v>
      </c>
      <c r="K227" s="469"/>
      <c r="L227" s="236">
        <v>26.904959999999999</v>
      </c>
    </row>
    <row r="229" spans="1:12" ht="15" customHeight="1" x14ac:dyDescent="0.25">
      <c r="A229" s="472" t="s">
        <v>337</v>
      </c>
      <c r="B229" s="472"/>
      <c r="C229" s="472"/>
      <c r="D229" s="472"/>
      <c r="E229" s="472"/>
      <c r="F229" s="472"/>
      <c r="G229" s="471">
        <v>5375.86</v>
      </c>
      <c r="H229" s="471"/>
      <c r="I229" s="223"/>
      <c r="J229" s="471">
        <v>226001.08</v>
      </c>
      <c r="K229" s="471"/>
      <c r="L229" s="236">
        <v>205.46592960000001</v>
      </c>
    </row>
    <row r="233" spans="1:12" ht="15" customHeight="1" x14ac:dyDescent="0.25">
      <c r="A233" s="472" t="s">
        <v>338</v>
      </c>
      <c r="B233" s="472"/>
      <c r="C233" s="472"/>
      <c r="D233" s="472"/>
      <c r="E233" s="472"/>
      <c r="F233" s="472"/>
      <c r="G233" s="471">
        <v>203933.46</v>
      </c>
      <c r="H233" s="471"/>
      <c r="I233" s="223"/>
      <c r="J233" s="471">
        <v>1577742.62</v>
      </c>
      <c r="K233" s="471"/>
      <c r="L233" s="236">
        <v>298.29867960000001</v>
      </c>
    </row>
    <row r="237" spans="1:12" ht="15" customHeight="1" x14ac:dyDescent="0.25">
      <c r="A237" s="472" t="s">
        <v>339</v>
      </c>
      <c r="B237" s="472"/>
      <c r="C237" s="472"/>
      <c r="D237" s="472"/>
      <c r="E237" s="472"/>
      <c r="F237" s="472"/>
      <c r="G237" s="471">
        <v>203933.46</v>
      </c>
      <c r="H237" s="471"/>
      <c r="I237" s="223"/>
      <c r="J237" s="471">
        <v>1577742.62</v>
      </c>
      <c r="K237" s="471"/>
      <c r="L237" s="236">
        <v>298.29867960000001</v>
      </c>
    </row>
    <row r="239" spans="1:12" ht="14.25" customHeight="1" x14ac:dyDescent="0.25">
      <c r="C239" s="464" t="s">
        <v>340</v>
      </c>
      <c r="D239" s="464"/>
      <c r="E239" s="464"/>
      <c r="F239" s="464"/>
      <c r="G239" s="464"/>
      <c r="H239" s="464"/>
      <c r="I239" s="464"/>
      <c r="J239" s="459">
        <v>1577742.62</v>
      </c>
      <c r="K239" s="459"/>
    </row>
    <row r="240" spans="1:12" ht="14.25" customHeight="1" x14ac:dyDescent="0.25">
      <c r="C240" s="464" t="s">
        <v>341</v>
      </c>
      <c r="D240" s="464"/>
      <c r="E240" s="464"/>
      <c r="F240" s="464"/>
      <c r="G240" s="464"/>
      <c r="H240" s="464"/>
      <c r="I240" s="464"/>
      <c r="J240" s="459">
        <v>171406.02</v>
      </c>
      <c r="K240" s="459"/>
    </row>
    <row r="241" spans="1:12" ht="14.25" customHeight="1" x14ac:dyDescent="0.25">
      <c r="C241" s="464" t="s">
        <v>189</v>
      </c>
      <c r="D241" s="464"/>
      <c r="E241" s="464"/>
      <c r="F241" s="464"/>
      <c r="G241" s="464"/>
      <c r="H241" s="464"/>
      <c r="I241" s="464"/>
      <c r="J241" s="459">
        <v>1180335.52</v>
      </c>
      <c r="K241" s="459"/>
    </row>
    <row r="242" spans="1:12" ht="14.25" customHeight="1" x14ac:dyDescent="0.25">
      <c r="C242" s="464" t="s">
        <v>342</v>
      </c>
      <c r="D242" s="464"/>
      <c r="E242" s="464"/>
      <c r="F242" s="464"/>
      <c r="G242" s="464"/>
      <c r="H242" s="464"/>
      <c r="I242" s="464"/>
      <c r="J242" s="459">
        <v>226001.08</v>
      </c>
      <c r="K242" s="459"/>
    </row>
    <row r="245" spans="1:12" ht="14.25" hidden="1" customHeight="1" x14ac:dyDescent="0.25">
      <c r="A245" s="222" t="s">
        <v>343</v>
      </c>
      <c r="B245" s="222"/>
      <c r="C245" s="214" t="s">
        <v>344</v>
      </c>
      <c r="D245" s="218"/>
      <c r="E245" s="218"/>
      <c r="F245" s="218"/>
      <c r="G245" s="218"/>
      <c r="H245" s="218"/>
      <c r="I245" s="201"/>
      <c r="J245" s="214"/>
      <c r="K245" s="201"/>
      <c r="L245" s="201"/>
    </row>
    <row r="246" spans="1:12" ht="14.25" hidden="1" customHeight="1" x14ac:dyDescent="0.25">
      <c r="A246" s="201"/>
      <c r="B246" s="201"/>
      <c r="C246" s="214"/>
      <c r="D246" s="474" t="s">
        <v>345</v>
      </c>
      <c r="E246" s="474"/>
      <c r="F246" s="474"/>
      <c r="G246" s="474"/>
      <c r="H246" s="474"/>
      <c r="I246" s="201"/>
      <c r="J246" s="214"/>
      <c r="K246" s="201"/>
      <c r="L246" s="201"/>
    </row>
    <row r="247" spans="1:12" ht="14.25" hidden="1" customHeight="1" x14ac:dyDescent="0.25">
      <c r="A247" s="201"/>
      <c r="B247" s="201"/>
      <c r="C247" s="214"/>
      <c r="D247" s="201"/>
      <c r="E247" s="201"/>
      <c r="F247" s="201"/>
      <c r="G247" s="201"/>
      <c r="H247" s="201"/>
      <c r="I247" s="201"/>
      <c r="J247" s="214"/>
      <c r="K247" s="201"/>
      <c r="L247" s="201"/>
    </row>
    <row r="248" spans="1:12" ht="14.25" customHeight="1" x14ac:dyDescent="0.25">
      <c r="A248" s="222" t="s">
        <v>343</v>
      </c>
      <c r="B248" s="222"/>
      <c r="C248" s="214" t="s">
        <v>346</v>
      </c>
      <c r="D248" s="218" t="s">
        <v>347</v>
      </c>
      <c r="E248" s="218"/>
      <c r="F248" s="218"/>
      <c r="G248" s="218"/>
      <c r="H248" s="218"/>
      <c r="I248" s="201" t="s">
        <v>347</v>
      </c>
      <c r="J248" s="214"/>
      <c r="K248" s="201"/>
      <c r="L248" s="201"/>
    </row>
    <row r="249" spans="1:12" ht="14.25" customHeight="1" x14ac:dyDescent="0.25">
      <c r="A249" s="201"/>
      <c r="B249" s="201"/>
      <c r="C249" s="201"/>
      <c r="D249" s="474" t="s">
        <v>345</v>
      </c>
      <c r="E249" s="474"/>
      <c r="F249" s="474"/>
      <c r="G249" s="474"/>
      <c r="H249" s="474"/>
      <c r="I249" s="201"/>
      <c r="J249" s="201"/>
      <c r="K249" s="201"/>
      <c r="L249" s="201"/>
    </row>
    <row r="250" spans="1:12" ht="14.25" customHeight="1" x14ac:dyDescent="0.25">
      <c r="A250" s="201"/>
      <c r="B250" s="201"/>
      <c r="C250" s="201"/>
      <c r="D250" s="201"/>
      <c r="E250" s="201"/>
      <c r="F250" s="201"/>
      <c r="G250" s="201"/>
      <c r="H250" s="201"/>
      <c r="I250" s="201"/>
      <c r="J250" s="201"/>
      <c r="K250" s="201"/>
      <c r="L250" s="201"/>
    </row>
    <row r="251" spans="1:12" ht="14.25" customHeight="1" x14ac:dyDescent="0.25">
      <c r="A251" s="201"/>
      <c r="B251" s="201"/>
      <c r="C251" s="214" t="s">
        <v>348</v>
      </c>
      <c r="D251" s="218" t="s">
        <v>347</v>
      </c>
      <c r="E251" s="218"/>
      <c r="F251" s="218"/>
      <c r="G251" s="218"/>
      <c r="H251" s="218"/>
      <c r="I251" s="201" t="s">
        <v>347</v>
      </c>
      <c r="J251" s="214"/>
      <c r="K251" s="201"/>
      <c r="L251" s="201"/>
    </row>
    <row r="252" spans="1:12" ht="14.25" customHeight="1" x14ac:dyDescent="0.25">
      <c r="A252" s="201"/>
      <c r="B252" s="201"/>
      <c r="C252" s="201"/>
      <c r="D252" s="474" t="s">
        <v>345</v>
      </c>
      <c r="E252" s="474"/>
      <c r="F252" s="474"/>
      <c r="G252" s="474"/>
      <c r="H252" s="474"/>
      <c r="I252" s="201"/>
      <c r="J252" s="201"/>
      <c r="K252" s="201"/>
      <c r="L252" s="201"/>
    </row>
  </sheetData>
  <sheetProtection formatCells="0" formatColumns="0" formatRows="0" insertColumns="0" insertRows="0" insertHyperlinks="0" deleteColumns="0" deleteRows="0" sort="0" autoFilter="0" pivotTables="0"/>
  <mergeCells count="137">
    <mergeCell ref="G221:H221"/>
    <mergeCell ref="J215:K215"/>
    <mergeCell ref="G215:H215"/>
    <mergeCell ref="A237:F237"/>
    <mergeCell ref="G233:H233"/>
    <mergeCell ref="J233:K233"/>
    <mergeCell ref="A233:F233"/>
    <mergeCell ref="G229:H229"/>
    <mergeCell ref="J229:K229"/>
    <mergeCell ref="A229:F229"/>
    <mergeCell ref="J227:K227"/>
    <mergeCell ref="G227:H227"/>
    <mergeCell ref="J221:K221"/>
    <mergeCell ref="G237:H237"/>
    <mergeCell ref="J237:K237"/>
    <mergeCell ref="J209:K209"/>
    <mergeCell ref="G209:H209"/>
    <mergeCell ref="J203:K203"/>
    <mergeCell ref="G203:H203"/>
    <mergeCell ref="J160:K160"/>
    <mergeCell ref="G160:H160"/>
    <mergeCell ref="J178:K178"/>
    <mergeCell ref="G178:H178"/>
    <mergeCell ref="J172:K172"/>
    <mergeCell ref="G172:H172"/>
    <mergeCell ref="J166:K166"/>
    <mergeCell ref="G166:H166"/>
    <mergeCell ref="J107:K107"/>
    <mergeCell ref="G107:H107"/>
    <mergeCell ref="J104:K104"/>
    <mergeCell ref="G104:H104"/>
    <mergeCell ref="J118:K118"/>
    <mergeCell ref="G118:H118"/>
    <mergeCell ref="A116:L116"/>
    <mergeCell ref="G112:H112"/>
    <mergeCell ref="J197:K197"/>
    <mergeCell ref="G197:H197"/>
    <mergeCell ref="D246:H246"/>
    <mergeCell ref="D249:H249"/>
    <mergeCell ref="D252:H252"/>
    <mergeCell ref="J101:K101"/>
    <mergeCell ref="G101:H101"/>
    <mergeCell ref="C240:I240"/>
    <mergeCell ref="J240:K240"/>
    <mergeCell ref="C241:I241"/>
    <mergeCell ref="J241:K241"/>
    <mergeCell ref="C242:I242"/>
    <mergeCell ref="J242:K242"/>
    <mergeCell ref="G142:H142"/>
    <mergeCell ref="J136:K136"/>
    <mergeCell ref="G136:H136"/>
    <mergeCell ref="J130:K130"/>
    <mergeCell ref="G130:H130"/>
    <mergeCell ref="J112:K112"/>
    <mergeCell ref="A112:F112"/>
    <mergeCell ref="J142:K142"/>
    <mergeCell ref="J154:K154"/>
    <mergeCell ref="G154:H154"/>
    <mergeCell ref="J148:K148"/>
    <mergeCell ref="G148:H148"/>
    <mergeCell ref="A124:L124"/>
    <mergeCell ref="C239:I239"/>
    <mergeCell ref="J239:K239"/>
    <mergeCell ref="J95:K95"/>
    <mergeCell ref="G95:H95"/>
    <mergeCell ref="J93:K93"/>
    <mergeCell ref="G93:H93"/>
    <mergeCell ref="J45:K45"/>
    <mergeCell ref="G45:H45"/>
    <mergeCell ref="A36:L36"/>
    <mergeCell ref="J75:K75"/>
    <mergeCell ref="G75:H75"/>
    <mergeCell ref="J98:K98"/>
    <mergeCell ref="G98:H98"/>
    <mergeCell ref="G120:H120"/>
    <mergeCell ref="J120:K120"/>
    <mergeCell ref="A120:F120"/>
    <mergeCell ref="J85:K85"/>
    <mergeCell ref="G85:H85"/>
    <mergeCell ref="J191:K191"/>
    <mergeCell ref="G191:H191"/>
    <mergeCell ref="J185:K185"/>
    <mergeCell ref="G185:H185"/>
    <mergeCell ref="J110:K110"/>
    <mergeCell ref="G110:H110"/>
    <mergeCell ref="C24:F24"/>
    <mergeCell ref="G24:H24"/>
    <mergeCell ref="I24:J24"/>
    <mergeCell ref="K24:L24"/>
    <mergeCell ref="J65:K65"/>
    <mergeCell ref="G65:H65"/>
    <mergeCell ref="J55:K55"/>
    <mergeCell ref="G55:H55"/>
    <mergeCell ref="A91:L91"/>
    <mergeCell ref="G87:H87"/>
    <mergeCell ref="J87:K87"/>
    <mergeCell ref="A87:F87"/>
    <mergeCell ref="C25:F25"/>
    <mergeCell ref="G25:H25"/>
    <mergeCell ref="I25:J25"/>
    <mergeCell ref="A30:L30"/>
    <mergeCell ref="A34:L34"/>
    <mergeCell ref="C21:F21"/>
    <mergeCell ref="G21:H21"/>
    <mergeCell ref="I21:J21"/>
    <mergeCell ref="K21:L21"/>
    <mergeCell ref="C22:F22"/>
    <mergeCell ref="G22:H22"/>
    <mergeCell ref="I22:J22"/>
    <mergeCell ref="K22:L22"/>
    <mergeCell ref="C23:F23"/>
    <mergeCell ref="G23:H23"/>
    <mergeCell ref="I23:J23"/>
    <mergeCell ref="K23:L23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B9:K9"/>
    <mergeCell ref="C19:F19"/>
    <mergeCell ref="G19:H19"/>
    <mergeCell ref="I19:J19"/>
    <mergeCell ref="K19:L19"/>
    <mergeCell ref="B2:K2"/>
    <mergeCell ref="B3:K3"/>
    <mergeCell ref="F5:G5"/>
    <mergeCell ref="H5:K5"/>
    <mergeCell ref="B7:K7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9"/>
  <sheetViews>
    <sheetView view="pageBreakPreview" zoomScale="60" zoomScaleNormal="55" workbookViewId="0">
      <selection activeCell="V9" sqref="V9"/>
    </sheetView>
  </sheetViews>
  <sheetFormatPr defaultColWidth="11.5703125" defaultRowHeight="15.75" outlineLevelRow="1" outlineLevelCol="1" x14ac:dyDescent="0.25"/>
  <cols>
    <col min="1" max="1" width="14.28515625" style="245" customWidth="1"/>
    <col min="2" max="2" width="14.28515625" style="245" hidden="1" customWidth="1" outlineLevel="1"/>
    <col min="3" max="3" width="11.85546875" style="245" hidden="1" customWidth="1" outlineLevel="1"/>
    <col min="4" max="4" width="52.85546875" style="245" customWidth="1" collapsed="1"/>
    <col min="5" max="5" width="41.140625" style="245" customWidth="1"/>
    <col min="6" max="7" width="12.140625" style="245" customWidth="1"/>
    <col min="8" max="12" width="14.28515625" style="245" customWidth="1"/>
    <col min="13" max="14" width="16.7109375" style="245" customWidth="1"/>
    <col min="15" max="15" width="17.85546875" style="245" customWidth="1"/>
    <col min="16" max="20" width="15.140625" style="245" customWidth="1"/>
    <col min="21" max="21" width="18.85546875" style="245" customWidth="1"/>
    <col min="22" max="23" width="18.42578125" style="245" customWidth="1"/>
    <col min="24" max="1024" width="11.5703125" style="245"/>
    <col min="1025" max="1025" width="11.5703125" style="246"/>
  </cols>
  <sheetData>
    <row r="1" spans="1:23" ht="57" customHeight="1" x14ac:dyDescent="0.25">
      <c r="A1" s="476" t="s">
        <v>349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</row>
    <row r="2" spans="1:23" ht="32.25" customHeight="1" x14ac:dyDescent="0.25">
      <c r="A2" s="477" t="s">
        <v>3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</row>
    <row r="3" spans="1:23" ht="21" customHeight="1" x14ac:dyDescent="0.25">
      <c r="D3" s="241" t="s">
        <v>350</v>
      </c>
      <c r="E3" s="242" t="s">
        <v>351</v>
      </c>
    </row>
    <row r="4" spans="1:23" ht="21" customHeight="1" x14ac:dyDescent="0.25">
      <c r="D4" s="243" t="s">
        <v>352</v>
      </c>
      <c r="E4" s="244">
        <v>2027</v>
      </c>
    </row>
    <row r="5" spans="1:23" ht="36" customHeight="1" x14ac:dyDescent="0.25">
      <c r="D5" s="243" t="s">
        <v>353</v>
      </c>
      <c r="E5" s="244" t="s">
        <v>354</v>
      </c>
    </row>
    <row r="6" spans="1:23" ht="21" customHeight="1" x14ac:dyDescent="0.25">
      <c r="D6" s="243" t="s">
        <v>355</v>
      </c>
      <c r="E6" s="244" t="s">
        <v>2</v>
      </c>
    </row>
    <row r="9" spans="1:23" s="245" customFormat="1" ht="77.25" customHeight="1" x14ac:dyDescent="0.25">
      <c r="A9" s="247" t="s">
        <v>5</v>
      </c>
      <c r="B9" s="248" t="s">
        <v>356</v>
      </c>
      <c r="C9" s="248" t="s">
        <v>357</v>
      </c>
      <c r="D9" s="248" t="s">
        <v>358</v>
      </c>
      <c r="E9" s="248" t="s">
        <v>90</v>
      </c>
      <c r="F9" s="248" t="s">
        <v>359</v>
      </c>
      <c r="G9" s="248" t="s">
        <v>360</v>
      </c>
      <c r="H9" s="478" t="s">
        <v>361</v>
      </c>
      <c r="I9" s="478"/>
      <c r="J9" s="478"/>
      <c r="K9" s="478"/>
      <c r="L9" s="478"/>
      <c r="M9" s="247" t="s">
        <v>362</v>
      </c>
      <c r="N9" s="248" t="s">
        <v>363</v>
      </c>
      <c r="O9" s="249" t="s">
        <v>364</v>
      </c>
      <c r="P9" s="479" t="s">
        <v>365</v>
      </c>
      <c r="Q9" s="479"/>
      <c r="R9" s="479"/>
      <c r="S9" s="479"/>
      <c r="T9" s="479"/>
      <c r="U9" s="250" t="s">
        <v>366</v>
      </c>
      <c r="V9" s="251">
        <f>IF(E42&gt;0,O42/E42,0)</f>
        <v>1.3808429586822</v>
      </c>
    </row>
    <row r="10" spans="1:23" s="245" customFormat="1" ht="21.75" customHeight="1" x14ac:dyDescent="0.25">
      <c r="A10" s="252"/>
      <c r="B10" s="252"/>
      <c r="C10" s="252"/>
      <c r="D10" s="252"/>
      <c r="E10" s="252"/>
      <c r="F10" s="252"/>
      <c r="G10" s="252"/>
      <c r="H10" s="252" t="s">
        <v>189</v>
      </c>
      <c r="I10" s="252" t="s">
        <v>367</v>
      </c>
      <c r="J10" s="252" t="s">
        <v>14</v>
      </c>
      <c r="K10" s="252" t="s">
        <v>18</v>
      </c>
      <c r="L10" s="253" t="s">
        <v>191</v>
      </c>
      <c r="M10" s="254"/>
      <c r="N10" s="252"/>
      <c r="O10" s="255"/>
      <c r="P10" s="256" t="s">
        <v>189</v>
      </c>
      <c r="Q10" s="252" t="s">
        <v>367</v>
      </c>
      <c r="R10" s="252" t="s">
        <v>14</v>
      </c>
      <c r="S10" s="252" t="s">
        <v>18</v>
      </c>
      <c r="T10" s="252" t="s">
        <v>191</v>
      </c>
      <c r="U10" s="252"/>
    </row>
    <row r="11" spans="1:23" s="265" customFormat="1" ht="129" customHeight="1" x14ac:dyDescent="0.25">
      <c r="A11" s="257">
        <v>1</v>
      </c>
      <c r="B11" s="258">
        <v>10</v>
      </c>
      <c r="C11" s="258"/>
      <c r="D11" s="259" t="s">
        <v>368</v>
      </c>
      <c r="E11" s="260" t="s">
        <v>186</v>
      </c>
      <c r="F11" s="258" t="s">
        <v>156</v>
      </c>
      <c r="G11" s="279">
        <v>1</v>
      </c>
      <c r="H11" s="262">
        <v>1180.3399999999999</v>
      </c>
      <c r="I11" s="262">
        <f>0+171.41+4.29+3.34</f>
        <v>179.04</v>
      </c>
      <c r="J11" s="262">
        <v>226</v>
      </c>
      <c r="K11" s="262">
        <f>SUM(K14:K18)</f>
        <v>274.72000000000003</v>
      </c>
      <c r="L11" s="261">
        <f>SUM(H11:K11)</f>
        <v>1860.1</v>
      </c>
      <c r="M11" s="262">
        <v>1</v>
      </c>
      <c r="N11" s="262">
        <v>1</v>
      </c>
      <c r="O11" s="262">
        <v>1</v>
      </c>
      <c r="P11" s="261">
        <f>G11*H11*M11*N11*O11</f>
        <v>1180.3399999999999</v>
      </c>
      <c r="Q11" s="261">
        <f>G11*I11*M11*N11*O11</f>
        <v>179.04</v>
      </c>
      <c r="R11" s="261">
        <f>G11*J11*M11*N11*O11</f>
        <v>226</v>
      </c>
      <c r="S11" s="261">
        <f>G11*K11*M11*N11*O11</f>
        <v>274.72000000000003</v>
      </c>
      <c r="T11" s="261">
        <f>SUM(P11:S11)</f>
        <v>1860.1</v>
      </c>
      <c r="U11" s="263">
        <f>(P11+Q11+R11+S14+S15+S16+S17+S18)*$V$9</f>
        <v>2568.5059874448002</v>
      </c>
      <c r="V11" s="264"/>
      <c r="W11" s="264"/>
    </row>
    <row r="12" spans="1:23" s="265" customFormat="1" ht="129" customHeight="1" x14ac:dyDescent="0.25">
      <c r="A12" s="266"/>
      <c r="B12" s="251"/>
      <c r="C12" s="280"/>
      <c r="D12" s="280"/>
      <c r="E12" s="280" t="s">
        <v>102</v>
      </c>
      <c r="F12" s="251"/>
      <c r="G12" s="280"/>
      <c r="H12" s="281"/>
      <c r="I12" s="281"/>
      <c r="J12" s="281"/>
      <c r="K12" s="281"/>
      <c r="L12" s="281"/>
      <c r="M12" s="268"/>
      <c r="N12" s="268"/>
      <c r="O12" s="268"/>
      <c r="P12" s="268"/>
      <c r="Q12" s="268"/>
      <c r="R12" s="268"/>
      <c r="S12" s="268"/>
      <c r="T12" s="268"/>
      <c r="U12" s="269"/>
    </row>
    <row r="13" spans="1:23" s="265" customFormat="1" x14ac:dyDescent="0.25">
      <c r="A13" s="266"/>
      <c r="B13" s="251"/>
      <c r="C13" s="251"/>
      <c r="D13" s="270" t="s">
        <v>13</v>
      </c>
      <c r="E13" s="270"/>
      <c r="F13" s="270"/>
      <c r="G13" s="270"/>
      <c r="H13" s="270"/>
      <c r="I13" s="270"/>
      <c r="J13" s="270"/>
      <c r="K13" s="271"/>
      <c r="L13" s="271"/>
      <c r="M13" s="268"/>
      <c r="N13" s="268"/>
      <c r="O13" s="268"/>
      <c r="P13" s="268"/>
      <c r="Q13" s="268"/>
      <c r="R13" s="268"/>
      <c r="S13" s="268"/>
      <c r="T13" s="268"/>
      <c r="U13" s="269"/>
    </row>
    <row r="14" spans="1:23" s="265" customFormat="1" ht="30.75" customHeight="1" x14ac:dyDescent="0.25">
      <c r="A14" s="266"/>
      <c r="B14" s="272">
        <v>1010</v>
      </c>
      <c r="C14" s="251"/>
      <c r="D14" s="270" t="s">
        <v>369</v>
      </c>
      <c r="E14" s="251"/>
      <c r="F14" s="251"/>
      <c r="G14" s="251"/>
      <c r="H14" s="251"/>
      <c r="I14" s="251"/>
      <c r="J14" s="251"/>
      <c r="K14" s="267">
        <v>91.37</v>
      </c>
      <c r="L14" s="268">
        <f>K14</f>
        <v>91.37</v>
      </c>
      <c r="M14" s="268"/>
      <c r="N14" s="268"/>
      <c r="O14" s="268"/>
      <c r="P14" s="268"/>
      <c r="Q14" s="268"/>
      <c r="R14" s="268"/>
      <c r="S14" s="268">
        <f>K14*G11*M11*N11*O11</f>
        <v>91.37</v>
      </c>
      <c r="T14" s="268">
        <f>S14</f>
        <v>91.37</v>
      </c>
      <c r="U14" s="269"/>
    </row>
    <row r="15" spans="1:23" s="265" customFormat="1" ht="30.75" customHeight="1" x14ac:dyDescent="0.25">
      <c r="A15" s="266"/>
      <c r="B15" s="251"/>
      <c r="C15" s="251"/>
      <c r="D15" s="270" t="s">
        <v>370</v>
      </c>
      <c r="E15" s="251"/>
      <c r="F15" s="251"/>
      <c r="G15" s="251"/>
      <c r="H15" s="251"/>
      <c r="I15" s="251"/>
      <c r="J15" s="251"/>
      <c r="K15" s="267">
        <v>33.93</v>
      </c>
      <c r="L15" s="268">
        <f>K15</f>
        <v>33.93</v>
      </c>
      <c r="M15" s="268"/>
      <c r="N15" s="268"/>
      <c r="O15" s="268"/>
      <c r="P15" s="268"/>
      <c r="Q15" s="268"/>
      <c r="R15" s="268"/>
      <c r="S15" s="268">
        <f>K15*G11*M11*N11*O11</f>
        <v>33.93</v>
      </c>
      <c r="T15" s="268">
        <f>S15</f>
        <v>33.93</v>
      </c>
      <c r="U15" s="269"/>
    </row>
    <row r="16" spans="1:23" s="265" customFormat="1" ht="44.25" customHeight="1" x14ac:dyDescent="0.25">
      <c r="A16" s="266"/>
      <c r="B16" s="251"/>
      <c r="C16" s="251"/>
      <c r="D16" s="270" t="s">
        <v>371</v>
      </c>
      <c r="E16" s="251"/>
      <c r="F16" s="251"/>
      <c r="G16" s="251"/>
      <c r="H16" s="251"/>
      <c r="I16" s="251"/>
      <c r="J16" s="251"/>
      <c r="K16" s="267">
        <v>54.18</v>
      </c>
      <c r="L16" s="268">
        <f>K16</f>
        <v>54.18</v>
      </c>
      <c r="M16" s="268"/>
      <c r="N16" s="268"/>
      <c r="O16" s="268"/>
      <c r="P16" s="268"/>
      <c r="Q16" s="268"/>
      <c r="R16" s="268"/>
      <c r="S16" s="268">
        <f>K16*G11*M11*N11*O11</f>
        <v>54.18</v>
      </c>
      <c r="T16" s="268">
        <f>S16</f>
        <v>54.18</v>
      </c>
      <c r="U16" s="269"/>
    </row>
    <row r="17" spans="1:1024" s="265" customFormat="1" ht="56.25" customHeight="1" x14ac:dyDescent="0.25">
      <c r="A17" s="266"/>
      <c r="B17" s="251"/>
      <c r="C17" s="251"/>
      <c r="D17" s="270" t="s">
        <v>372</v>
      </c>
      <c r="E17" s="251"/>
      <c r="F17" s="251"/>
      <c r="G17" s="251"/>
      <c r="H17" s="251"/>
      <c r="I17" s="251"/>
      <c r="J17" s="251"/>
      <c r="K17" s="267">
        <f>0+226+33.93+95.24+91.37-J11-K14-K15-K18</f>
        <v>1.4210854715202001E-14</v>
      </c>
      <c r="L17" s="268">
        <f>K17</f>
        <v>1.4210854715202001E-14</v>
      </c>
      <c r="M17" s="268"/>
      <c r="N17" s="268"/>
      <c r="O17" s="268"/>
      <c r="P17" s="268"/>
      <c r="Q17" s="268"/>
      <c r="R17" s="268"/>
      <c r="S17" s="268">
        <f>K17*G11*M11*N11*O11</f>
        <v>1.4210854715202001E-14</v>
      </c>
      <c r="T17" s="268">
        <f>S17</f>
        <v>1.4210854715202001E-14</v>
      </c>
      <c r="U17" s="269"/>
    </row>
    <row r="18" spans="1:1024" ht="29.25" customHeight="1" x14ac:dyDescent="0.25">
      <c r="A18" s="273"/>
      <c r="B18" s="274"/>
      <c r="C18" s="274"/>
      <c r="D18" s="275" t="s">
        <v>373</v>
      </c>
      <c r="E18" s="274"/>
      <c r="F18" s="274"/>
      <c r="G18" s="274"/>
      <c r="H18" s="274"/>
      <c r="I18" s="274"/>
      <c r="J18" s="274"/>
      <c r="K18" s="276">
        <v>95.24</v>
      </c>
      <c r="L18" s="276">
        <f>K18</f>
        <v>95.24</v>
      </c>
      <c r="M18" s="277"/>
      <c r="N18" s="277"/>
      <c r="O18" s="277"/>
      <c r="P18" s="276"/>
      <c r="Q18" s="276"/>
      <c r="R18" s="276"/>
      <c r="S18" s="276">
        <f>K18*G11*M11*N11*O11</f>
        <v>95.24</v>
      </c>
      <c r="T18" s="276">
        <f>S18</f>
        <v>95.24</v>
      </c>
      <c r="U18" s="278"/>
      <c r="V18" s="265"/>
      <c r="W18" s="265"/>
    </row>
    <row r="19" spans="1:1024" ht="29.25" customHeight="1" x14ac:dyDescent="0.25">
      <c r="A19" s="273"/>
      <c r="B19" s="274"/>
      <c r="C19" s="274"/>
      <c r="D19" s="275"/>
      <c r="E19" s="274"/>
      <c r="F19" s="274"/>
      <c r="G19" s="274"/>
      <c r="H19" s="274"/>
      <c r="I19" s="274"/>
      <c r="J19" s="274"/>
      <c r="K19" s="276"/>
      <c r="L19" s="276"/>
      <c r="M19" s="277"/>
      <c r="N19" s="277"/>
      <c r="O19" s="277"/>
      <c r="P19" s="276"/>
      <c r="Q19" s="276"/>
      <c r="R19" s="276"/>
      <c r="S19" s="276"/>
      <c r="T19" s="276"/>
      <c r="U19" s="278"/>
      <c r="V19" s="265"/>
      <c r="W19" s="265"/>
    </row>
    <row r="20" spans="1:1024" ht="47.25" customHeight="1" x14ac:dyDescent="0.25">
      <c r="A20" s="282"/>
      <c r="B20" s="283"/>
      <c r="C20" s="283"/>
      <c r="D20" s="283" t="s">
        <v>374</v>
      </c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61">
        <f>SUM(P11:P19)</f>
        <v>1180.3399999999999</v>
      </c>
      <c r="Q20" s="261">
        <f>SUM(Q11:Q19)</f>
        <v>179.04</v>
      </c>
      <c r="R20" s="261">
        <f>SUM(R11:R19)</f>
        <v>226</v>
      </c>
      <c r="S20" s="261">
        <f>S11</f>
        <v>274.72000000000003</v>
      </c>
      <c r="T20" s="261">
        <f>T11</f>
        <v>1860.1</v>
      </c>
      <c r="U20" s="263">
        <f>SUM(U11:U19)</f>
        <v>2568.5059874448002</v>
      </c>
      <c r="V20" s="284"/>
      <c r="W20" s="264"/>
    </row>
    <row r="21" spans="1:1024" ht="31.5" customHeight="1" x14ac:dyDescent="0.25">
      <c r="A21" s="285"/>
      <c r="B21" s="286"/>
      <c r="C21" s="286"/>
      <c r="D21" s="270" t="s">
        <v>369</v>
      </c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68"/>
      <c r="Q21" s="268"/>
      <c r="R21" s="268"/>
      <c r="S21" s="268">
        <f>S14</f>
        <v>91.37</v>
      </c>
      <c r="T21" s="268"/>
      <c r="U21" s="269"/>
    </row>
    <row r="22" spans="1:1024" ht="31.5" customHeight="1" x14ac:dyDescent="0.25">
      <c r="A22" s="285"/>
      <c r="B22" s="286"/>
      <c r="C22" s="286"/>
      <c r="D22" s="270" t="s">
        <v>370</v>
      </c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68"/>
      <c r="Q22" s="268"/>
      <c r="R22" s="268"/>
      <c r="S22" s="268">
        <f>S15</f>
        <v>33.93</v>
      </c>
      <c r="T22" s="268"/>
      <c r="U22" s="269"/>
    </row>
    <row r="23" spans="1:1024" ht="42" customHeight="1" x14ac:dyDescent="0.25">
      <c r="A23" s="285"/>
      <c r="B23" s="286"/>
      <c r="C23" s="286"/>
      <c r="D23" s="270" t="s">
        <v>371</v>
      </c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68"/>
      <c r="Q23" s="268"/>
      <c r="R23" s="268"/>
      <c r="S23" s="268">
        <f>S16</f>
        <v>54.18</v>
      </c>
      <c r="T23" s="268"/>
      <c r="U23" s="269"/>
    </row>
    <row r="24" spans="1:1024" ht="54" customHeight="1" x14ac:dyDescent="0.25">
      <c r="A24" s="285"/>
      <c r="B24" s="286"/>
      <c r="C24" s="286"/>
      <c r="D24" s="270" t="s">
        <v>372</v>
      </c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68"/>
      <c r="Q24" s="268"/>
      <c r="R24" s="268"/>
      <c r="S24" s="268">
        <f>S17</f>
        <v>1.4210854715202001E-14</v>
      </c>
      <c r="T24" s="268"/>
      <c r="U24" s="269"/>
    </row>
    <row r="25" spans="1:1024" x14ac:dyDescent="0.25">
      <c r="A25" s="285"/>
      <c r="B25" s="286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68"/>
      <c r="Q25" s="268"/>
      <c r="R25" s="268"/>
      <c r="S25" s="268"/>
      <c r="T25" s="268"/>
      <c r="U25" s="269"/>
    </row>
    <row r="26" spans="1:1024" ht="30.75" customHeight="1" x14ac:dyDescent="0.25">
      <c r="A26" s="287"/>
      <c r="B26" s="274"/>
      <c r="C26" s="274"/>
      <c r="D26" s="275" t="s">
        <v>373</v>
      </c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6"/>
      <c r="Q26" s="276"/>
      <c r="R26" s="276"/>
      <c r="S26" s="276">
        <f>S18</f>
        <v>95.24</v>
      </c>
      <c r="T26" s="276"/>
      <c r="U26" s="278"/>
      <c r="V26" s="288"/>
    </row>
    <row r="27" spans="1:1024" ht="35.25" customHeight="1" x14ac:dyDescent="0.25">
      <c r="A27" s="480" t="s">
        <v>375</v>
      </c>
      <c r="B27" s="480"/>
      <c r="C27" s="480"/>
      <c r="D27" s="480"/>
      <c r="E27" s="480"/>
      <c r="F27" s="480"/>
      <c r="G27" s="480"/>
      <c r="H27" s="480"/>
      <c r="I27" s="480"/>
      <c r="J27" s="480"/>
      <c r="K27" s="480"/>
      <c r="L27" s="480"/>
      <c r="M27" s="480"/>
      <c r="N27" s="480"/>
      <c r="O27" s="480"/>
      <c r="P27" s="480"/>
      <c r="Q27" s="480"/>
      <c r="R27" s="480"/>
      <c r="S27" s="480"/>
      <c r="T27" s="480"/>
      <c r="U27" s="480"/>
    </row>
    <row r="28" spans="1:1024" ht="30" customHeight="1" x14ac:dyDescent="0.25"/>
    <row r="29" spans="1:1024" ht="19.5" customHeight="1" x14ac:dyDescent="0.25">
      <c r="D29" s="289" t="s">
        <v>376</v>
      </c>
      <c r="E29" s="290">
        <v>2027</v>
      </c>
      <c r="AMJ29" s="246"/>
    </row>
    <row r="30" spans="1:1024" ht="84.75" customHeight="1" x14ac:dyDescent="0.25">
      <c r="D30" s="291"/>
      <c r="E30" s="292" t="s">
        <v>377</v>
      </c>
      <c r="F30" s="258" t="s">
        <v>378</v>
      </c>
      <c r="G30" s="258" t="s">
        <v>379</v>
      </c>
      <c r="H30" s="258" t="s">
        <v>380</v>
      </c>
      <c r="I30" s="258" t="s">
        <v>381</v>
      </c>
      <c r="J30" s="258" t="s">
        <v>382</v>
      </c>
      <c r="K30" s="258" t="s">
        <v>383</v>
      </c>
      <c r="L30" s="258" t="s">
        <v>384</v>
      </c>
      <c r="M30" s="258" t="s">
        <v>385</v>
      </c>
      <c r="N30" s="293"/>
      <c r="O30" s="294" t="s">
        <v>366</v>
      </c>
      <c r="AMJ30" s="246"/>
    </row>
    <row r="31" spans="1:1024" x14ac:dyDescent="0.25">
      <c r="D31" s="295"/>
      <c r="E31" s="296" t="s">
        <v>386</v>
      </c>
      <c r="F31" s="251">
        <v>2023</v>
      </c>
      <c r="G31" s="251">
        <v>2024</v>
      </c>
      <c r="H31" s="251">
        <v>2025</v>
      </c>
      <c r="I31" s="251">
        <v>2026</v>
      </c>
      <c r="J31" s="251">
        <v>2027</v>
      </c>
      <c r="K31" s="251">
        <v>2028</v>
      </c>
      <c r="L31" s="251">
        <v>2029</v>
      </c>
      <c r="M31" s="251">
        <v>2030</v>
      </c>
      <c r="N31" s="297"/>
      <c r="O31" s="294"/>
      <c r="AMJ31" s="246"/>
    </row>
    <row r="32" spans="1:1024" x14ac:dyDescent="0.25">
      <c r="D32" s="295"/>
      <c r="E32" s="296" t="s">
        <v>387</v>
      </c>
      <c r="F32" s="298">
        <v>109.09646626083</v>
      </c>
      <c r="G32" s="298">
        <v>109.11350326221</v>
      </c>
      <c r="H32" s="298">
        <v>107.81631706396</v>
      </c>
      <c r="I32" s="298">
        <v>105.26289686896</v>
      </c>
      <c r="J32" s="298">
        <v>104.42089798934001</v>
      </c>
      <c r="K32" s="298">
        <f>J32</f>
        <v>104.42089798934001</v>
      </c>
      <c r="L32" s="298">
        <f>J32</f>
        <v>104.42089798934001</v>
      </c>
      <c r="M32" s="298">
        <f>J32</f>
        <v>104.42089798934001</v>
      </c>
      <c r="N32" s="297"/>
      <c r="O32" s="294"/>
      <c r="AMJ32" s="246"/>
    </row>
    <row r="33" spans="4:1024" x14ac:dyDescent="0.25">
      <c r="D33" s="295"/>
      <c r="E33" s="299"/>
      <c r="F33" s="300">
        <f>(100+F32)/200</f>
        <v>1.0454823313041</v>
      </c>
      <c r="G33" s="300">
        <f>(100+G32)/200*F32/100</f>
        <v>1.1406772126664</v>
      </c>
      <c r="H33" s="300">
        <f>(100+H32)/200*G32/100*F32/100</f>
        <v>1.2369120818003001</v>
      </c>
      <c r="I33" s="300">
        <f>(100+I32)/200*H32/100*G32/100*F32/100</f>
        <v>1.3172073153256001</v>
      </c>
      <c r="J33" s="300">
        <f>(100+J32)/200*I32/100*H32/100*G32/100*F32/100</f>
        <v>1.3808429586822</v>
      </c>
      <c r="K33" s="300">
        <f>(100+K32)/200*J32/100*I32/100*H32/100*G32/100*F32/100</f>
        <v>1.4418886172786001</v>
      </c>
      <c r="L33" s="300">
        <f>(100+L32)/200*K32/100*J32/100*I32/100*H32/100*G32/100*F32/100</f>
        <v>1.5056330421683</v>
      </c>
      <c r="M33" s="300">
        <f>(100+M32)/200*L32/100*K32/100*J32/100*I32/100*H32/100*G32/100*F32/100</f>
        <v>1.5721955430564001</v>
      </c>
      <c r="N33" s="297"/>
      <c r="O33" s="294"/>
      <c r="AMJ33" s="246"/>
    </row>
    <row r="34" spans="4:1024" x14ac:dyDescent="0.25">
      <c r="D34" s="301" t="s">
        <v>388</v>
      </c>
      <c r="E34" s="302">
        <f>S21</f>
        <v>91.37</v>
      </c>
      <c r="F34" s="286"/>
      <c r="G34" s="286"/>
      <c r="H34" s="286"/>
      <c r="I34" s="286"/>
      <c r="J34" s="286"/>
      <c r="K34" s="286"/>
      <c r="L34" s="286"/>
      <c r="M34" s="286"/>
      <c r="N34" s="297"/>
      <c r="O34" s="269">
        <f>IF(E29=F31,E34*F33,IF(E29=G31,E34*G33,IF(E29=H31,E34*H33,IF(E29=I31,E34*I33,IF(E29=J31,E34*J33,IF(E29=K31,E34*K33,IF(E29=L31,E34*L33,IF(E29=M31,E34*M33))))))))</f>
        <v>126.1676211348</v>
      </c>
      <c r="P34" s="303"/>
      <c r="AMJ34" s="246"/>
    </row>
    <row r="35" spans="4:1024" x14ac:dyDescent="0.25">
      <c r="D35" s="301" t="s">
        <v>389</v>
      </c>
      <c r="E35" s="302">
        <f>Q20</f>
        <v>179.04</v>
      </c>
      <c r="F35" s="286"/>
      <c r="G35" s="286"/>
      <c r="H35" s="286"/>
      <c r="I35" s="286"/>
      <c r="J35" s="286"/>
      <c r="K35" s="286"/>
      <c r="L35" s="286"/>
      <c r="M35" s="286"/>
      <c r="N35" s="297"/>
      <c r="O35" s="269">
        <f>IF(E29=F31,E35*F33,IF(E29=G31,E35*G33,IF(E29=H31,E35*H33,IF(E29=I31,E35*I33,IF(E29=J31,E35*J33,IF(E29=K31,E35*K33,IF(E29=L31,E35*L33,IF(E29=M31,E35*M33))))))))</f>
        <v>247.22612332246999</v>
      </c>
      <c r="P35" s="303"/>
      <c r="AMJ35" s="246"/>
    </row>
    <row r="36" spans="4:1024" x14ac:dyDescent="0.25">
      <c r="D36" s="301" t="s">
        <v>390</v>
      </c>
      <c r="E36" s="302">
        <f>P20</f>
        <v>1180.3399999999999</v>
      </c>
      <c r="F36" s="286"/>
      <c r="G36" s="286"/>
      <c r="H36" s="286"/>
      <c r="I36" s="286"/>
      <c r="J36" s="286"/>
      <c r="K36" s="286"/>
      <c r="L36" s="286"/>
      <c r="M36" s="286"/>
      <c r="N36" s="297"/>
      <c r="O36" s="269">
        <f>IF(E29=F31,E36*F33,IF(E29=G31,E36*G33,IF(E29=H31,E36*H33,IF(E29=I31,E36*I33,IF(E29=J31,E36*J33,IF(E29=K31,E36*K33,IF(E29=L31,E36*L33,IF(E29=M31,E36*M33))))))))</f>
        <v>1629.864177851</v>
      </c>
      <c r="P36" s="303"/>
      <c r="AMJ36" s="246"/>
    </row>
    <row r="37" spans="4:1024" x14ac:dyDescent="0.25">
      <c r="D37" s="301" t="s">
        <v>14</v>
      </c>
      <c r="E37" s="302">
        <f>R20</f>
        <v>226</v>
      </c>
      <c r="F37" s="286"/>
      <c r="G37" s="286"/>
      <c r="H37" s="286"/>
      <c r="I37" s="286"/>
      <c r="J37" s="286"/>
      <c r="K37" s="286"/>
      <c r="L37" s="286"/>
      <c r="M37" s="286"/>
      <c r="N37" s="297"/>
      <c r="O37" s="269">
        <f>IF(E29=F31,E37*F33,IF(E29=G31,E37*G33,IF(E29=H31,E37*H33,IF(E29=I31,E37*I33,IF(E29=J31,E37*J33,IF(E29=K31,E37*K33,IF(E29=L31,E37*L33,IF(E29=M31,E37*M33))))))))</f>
        <v>312.07050866218998</v>
      </c>
      <c r="P37" s="303"/>
      <c r="AMJ37" s="246"/>
    </row>
    <row r="38" spans="4:1024" x14ac:dyDescent="0.25">
      <c r="D38" s="301" t="s">
        <v>391</v>
      </c>
      <c r="E38" s="302">
        <f>S26</f>
        <v>95.24</v>
      </c>
      <c r="F38" s="286"/>
      <c r="G38" s="286"/>
      <c r="H38" s="286"/>
      <c r="I38" s="286"/>
      <c r="J38" s="286"/>
      <c r="K38" s="286"/>
      <c r="L38" s="286"/>
      <c r="M38" s="286"/>
      <c r="N38" s="297"/>
      <c r="O38" s="269">
        <f>IF(E29=F31,E38*F33,IF(E29=G31,E38*G33,IF(E29=H31,E38*H33,IF(E29=I31,E38*I33,IF(E29=J31,E38*J33,IF(E29=K31,E38*K33,IF(E29=L31,E38*L33,IF(E29=M31,E38*M33))))))))</f>
        <v>131.5114833849</v>
      </c>
      <c r="P38" s="303"/>
      <c r="AMJ38" s="246"/>
    </row>
    <row r="39" spans="4:1024" x14ac:dyDescent="0.25">
      <c r="D39" s="301" t="s">
        <v>392</v>
      </c>
      <c r="E39" s="302">
        <f>S22</f>
        <v>33.93</v>
      </c>
      <c r="F39" s="286"/>
      <c r="G39" s="286"/>
      <c r="H39" s="286"/>
      <c r="I39" s="286"/>
      <c r="J39" s="286"/>
      <c r="K39" s="286"/>
      <c r="L39" s="286"/>
      <c r="M39" s="286"/>
      <c r="N39" s="297"/>
      <c r="O39" s="269">
        <f>IF(E29=F31,E39*F33,IF(E29=G31,E39*G33,IF(E29=H31,E39*H33,IF(E29=I31,E39*I33,IF(E29=J31,E39*J33,IF(E29=K31,E39*K33,IF(E29=L31,E39*L33,IF(E29=M31,E39*M33))))))))</f>
        <v>46.852001588089003</v>
      </c>
      <c r="P39" s="303"/>
      <c r="AMJ39" s="246"/>
    </row>
    <row r="40" spans="4:1024" ht="31.5" customHeight="1" x14ac:dyDescent="0.25">
      <c r="D40" s="301" t="s">
        <v>17</v>
      </c>
      <c r="E40" s="302">
        <f>S23</f>
        <v>54.18</v>
      </c>
      <c r="F40" s="286"/>
      <c r="G40" s="286"/>
      <c r="H40" s="286"/>
      <c r="I40" s="286"/>
      <c r="J40" s="286"/>
      <c r="K40" s="286"/>
      <c r="L40" s="286"/>
      <c r="M40" s="286"/>
      <c r="N40" s="297"/>
      <c r="O40" s="269">
        <f>IF(E29=F31,E40*F33,IF(E29=G31,E40*G33,IF(E29=H31,E40*H33,IF(E29=I31,E40*I33,IF(E29=J31,E40*J33,IF(E29=K31,E40*K33,IF(E29=L31,E40*L33,IF(E29=M31,E40*M33))))))))</f>
        <v>74.814071501404001</v>
      </c>
      <c r="P40" s="303"/>
      <c r="AMJ40" s="246"/>
    </row>
    <row r="41" spans="4:1024" x14ac:dyDescent="0.25">
      <c r="D41" s="301" t="s">
        <v>393</v>
      </c>
      <c r="E41" s="302">
        <f>S24</f>
        <v>1.4210854715202001E-14</v>
      </c>
      <c r="F41" s="286"/>
      <c r="G41" s="286"/>
      <c r="H41" s="286"/>
      <c r="I41" s="286"/>
      <c r="J41" s="286"/>
      <c r="K41" s="286"/>
      <c r="L41" s="286"/>
      <c r="M41" s="286"/>
      <c r="N41" s="297"/>
      <c r="O41" s="269">
        <f>IF(E29=F31,E41*F33,IF(E29=G31,E41*G33,IF(E29=H31,E41*H33,IF(E29=I31,E41*I33,IF(E29=J31,E41*J33,IF(E29=K31,E41*K33,IF(E29=L31,E41*L33,IF(E29=M31,E41*M33))))))))</f>
        <v>1.9622958670343001E-14</v>
      </c>
      <c r="P41" s="303"/>
      <c r="AMJ41" s="246"/>
    </row>
    <row r="42" spans="4:1024" ht="31.5" customHeight="1" x14ac:dyDescent="0.25">
      <c r="D42" s="301" t="s">
        <v>394</v>
      </c>
      <c r="E42" s="302">
        <f>SUM(E34:E41)</f>
        <v>1860.1</v>
      </c>
      <c r="F42" s="299"/>
      <c r="G42" s="299"/>
      <c r="H42" s="299"/>
      <c r="I42" s="299"/>
      <c r="J42" s="299"/>
      <c r="K42" s="299"/>
      <c r="L42" s="299"/>
      <c r="M42" s="299"/>
      <c r="N42" s="297"/>
      <c r="O42" s="304">
        <f>SUM(O34:O41)</f>
        <v>2568.5059874448002</v>
      </c>
      <c r="AMJ42" s="246"/>
    </row>
    <row r="43" spans="4:1024" x14ac:dyDescent="0.25">
      <c r="D43" s="301" t="s">
        <v>395</v>
      </c>
      <c r="E43" s="302">
        <f>E42*20%</f>
        <v>372.02</v>
      </c>
      <c r="F43" s="286"/>
      <c r="G43" s="286"/>
      <c r="H43" s="286"/>
      <c r="I43" s="286"/>
      <c r="J43" s="286"/>
      <c r="K43" s="286"/>
      <c r="L43" s="286"/>
      <c r="M43" s="286"/>
      <c r="N43" s="297"/>
      <c r="O43" s="269">
        <f>O42*20%</f>
        <v>513.70119748897002</v>
      </c>
      <c r="AMJ43" s="246"/>
    </row>
    <row r="44" spans="4:1024" ht="31.5" customHeight="1" x14ac:dyDescent="0.25">
      <c r="D44" s="305" t="s">
        <v>396</v>
      </c>
      <c r="E44" s="306">
        <f>E42+E43</f>
        <v>2232.12</v>
      </c>
      <c r="F44" s="274"/>
      <c r="G44" s="274"/>
      <c r="H44" s="274"/>
      <c r="I44" s="274"/>
      <c r="J44" s="274"/>
      <c r="K44" s="274"/>
      <c r="L44" s="274"/>
      <c r="M44" s="274"/>
      <c r="N44" s="307"/>
      <c r="O44" s="278">
        <f>O42+O43</f>
        <v>3082.2071849337999</v>
      </c>
      <c r="AMJ44" s="246"/>
    </row>
    <row r="47" spans="4:1024" ht="15" customHeight="1" x14ac:dyDescent="0.25"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  <c r="P47" s="309"/>
      <c r="T47" s="310"/>
    </row>
    <row r="48" spans="4:1024" ht="15" customHeight="1" x14ac:dyDescent="0.25"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</row>
    <row r="49" spans="3:16" ht="15" customHeight="1" x14ac:dyDescent="0.25">
      <c r="D49" s="311"/>
      <c r="E49" s="312"/>
      <c r="F49" s="308"/>
      <c r="G49" s="308"/>
      <c r="H49" s="308"/>
      <c r="I49" s="308"/>
      <c r="J49" s="308"/>
      <c r="K49" s="308"/>
      <c r="L49" s="308"/>
      <c r="M49" s="308"/>
      <c r="N49" s="308"/>
      <c r="O49" s="308"/>
      <c r="P49" s="313"/>
    </row>
    <row r="52" spans="3:16" ht="20.25" customHeight="1" x14ac:dyDescent="0.25">
      <c r="D52" s="310"/>
      <c r="F52" s="314" t="s">
        <v>397</v>
      </c>
    </row>
    <row r="53" spans="3:16" ht="25.5" customHeight="1" x14ac:dyDescent="0.25">
      <c r="E53" s="314" t="s">
        <v>398</v>
      </c>
    </row>
    <row r="54" spans="3:16" ht="31.5" customHeight="1" x14ac:dyDescent="0.25">
      <c r="C54" s="251" t="s">
        <v>399</v>
      </c>
      <c r="D54" s="251" t="s">
        <v>400</v>
      </c>
      <c r="E54" s="251" t="s">
        <v>401</v>
      </c>
      <c r="F54" s="251" t="s">
        <v>402</v>
      </c>
      <c r="G54" s="251" t="s">
        <v>403</v>
      </c>
      <c r="H54" s="251" t="s">
        <v>404</v>
      </c>
      <c r="I54" s="251" t="s">
        <v>18</v>
      </c>
      <c r="J54" s="251" t="s">
        <v>11</v>
      </c>
      <c r="K54" s="251" t="s">
        <v>191</v>
      </c>
      <c r="L54" s="265"/>
      <c r="M54" s="265"/>
    </row>
    <row r="55" spans="3:16" x14ac:dyDescent="0.25">
      <c r="C55" s="251">
        <v>1</v>
      </c>
      <c r="D55" s="286" t="s">
        <v>405</v>
      </c>
      <c r="E55" s="268">
        <f>SUMIF(B11:B19,1,G11:G19)</f>
        <v>0</v>
      </c>
      <c r="F55" s="268">
        <f>SUMIF(B11:B19,1,P11:P19)</f>
        <v>0</v>
      </c>
      <c r="G55" s="268">
        <f>SUMIF(B11:B19,1,Q11:Q19)</f>
        <v>0</v>
      </c>
      <c r="H55" s="268">
        <f>SUMIF(B11:B19,1,R11:R19)</f>
        <v>0</v>
      </c>
      <c r="I55" s="268">
        <f>SUMIF(B11:B19,1,S11:S19)-J55</f>
        <v>0</v>
      </c>
      <c r="J55" s="268">
        <f>SUMIF(C11:C18,11,T11:T19)</f>
        <v>0</v>
      </c>
      <c r="K55" s="268">
        <f t="shared" ref="K55:K64" si="0">SUM(F55:J55)</f>
        <v>0</v>
      </c>
    </row>
    <row r="56" spans="3:16" x14ac:dyDescent="0.25">
      <c r="C56" s="251">
        <v>2</v>
      </c>
      <c r="D56" s="286" t="s">
        <v>406</v>
      </c>
      <c r="E56" s="268">
        <f>SUMIF(B11:B19,2,G11:G19)</f>
        <v>0</v>
      </c>
      <c r="F56" s="268">
        <f>SUMIF(B11:B19,2,P11:P19)</f>
        <v>0</v>
      </c>
      <c r="G56" s="268">
        <f>SUMIF(B11:B19,2,Q11:Q19)</f>
        <v>0</v>
      </c>
      <c r="H56" s="268">
        <f>SUMIF(B11:B19,2,R11:R19)</f>
        <v>0</v>
      </c>
      <c r="I56" s="268">
        <f>SUMIF(B11:B19,2,S11:S19)-J56</f>
        <v>0</v>
      </c>
      <c r="J56" s="268">
        <f>SUMIF(C11:C18,22,T11:T19)</f>
        <v>0</v>
      </c>
      <c r="K56" s="268">
        <f t="shared" si="0"/>
        <v>0</v>
      </c>
    </row>
    <row r="57" spans="3:16" x14ac:dyDescent="0.25">
      <c r="C57" s="251">
        <v>6</v>
      </c>
      <c r="D57" s="286" t="s">
        <v>407</v>
      </c>
      <c r="E57" s="268">
        <f>SUMIF(B11:B19,6,G11:G19)</f>
        <v>0</v>
      </c>
      <c r="F57" s="268">
        <f>SUMIF(B11:B19,6,P11:P19)</f>
        <v>0</v>
      </c>
      <c r="G57" s="268">
        <f>SUMIF(B11:B19,6,Q11:Q19)</f>
        <v>0</v>
      </c>
      <c r="H57" s="268">
        <f>SUMIF(B11:B19,6,R11:R19)</f>
        <v>0</v>
      </c>
      <c r="I57" s="268">
        <f>SUMIF(B11:B19,6,S11:S19)-J57</f>
        <v>0</v>
      </c>
      <c r="J57" s="268">
        <f>SUMIF(C11:C18,66,T11:T19)</f>
        <v>0</v>
      </c>
      <c r="K57" s="268">
        <f t="shared" si="0"/>
        <v>0</v>
      </c>
    </row>
    <row r="58" spans="3:16" x14ac:dyDescent="0.25">
      <c r="C58" s="251">
        <v>7</v>
      </c>
      <c r="D58" s="286" t="s">
        <v>408</v>
      </c>
      <c r="E58" s="268">
        <f>SUMIF(B11:B19,7,G11:G19)</f>
        <v>0</v>
      </c>
      <c r="F58" s="268">
        <f>SUMIF(B11:B19,7,P11:P19)</f>
        <v>0</v>
      </c>
      <c r="G58" s="268">
        <f>SUMIF(B11:B19,7,Q11:Q19)</f>
        <v>0</v>
      </c>
      <c r="H58" s="268">
        <f>SUMIF(B11:B19,7,R11:R19)</f>
        <v>0</v>
      </c>
      <c r="I58" s="268">
        <f>SUMIF(B11:B19,7,S11:S19)-J58</f>
        <v>0</v>
      </c>
      <c r="J58" s="268">
        <f>SUMIF(C11:C18,77,T11:T19)</f>
        <v>0</v>
      </c>
      <c r="K58" s="268">
        <f t="shared" si="0"/>
        <v>0</v>
      </c>
    </row>
    <row r="59" spans="3:16" x14ac:dyDescent="0.25">
      <c r="C59" s="251">
        <v>3</v>
      </c>
      <c r="D59" s="286" t="s">
        <v>409</v>
      </c>
      <c r="E59" s="268">
        <f>SUMIF(B11:B19,3,G11:G19)</f>
        <v>0</v>
      </c>
      <c r="F59" s="268">
        <f>SUMIF(B11:B19,3,P11:P19)</f>
        <v>0</v>
      </c>
      <c r="G59" s="268">
        <f>SUMIF(B11:B19,3,Q11:Q19)</f>
        <v>0</v>
      </c>
      <c r="H59" s="268">
        <f>SUMIF(B11:B19,3,R11:R19)</f>
        <v>0</v>
      </c>
      <c r="I59" s="268">
        <f>SUMIF(B11:B19,3,S11:S19)-J59</f>
        <v>0</v>
      </c>
      <c r="J59" s="268">
        <f>SUMIF(C11:C18,33,T11:T19)</f>
        <v>0</v>
      </c>
      <c r="K59" s="268">
        <f t="shared" si="0"/>
        <v>0</v>
      </c>
    </row>
    <row r="60" spans="3:16" x14ac:dyDescent="0.25">
      <c r="C60" s="251">
        <v>4</v>
      </c>
      <c r="D60" s="286" t="s">
        <v>410</v>
      </c>
      <c r="E60" s="268">
        <f>SUMIF(B11:B19,4,G11:G19)</f>
        <v>0</v>
      </c>
      <c r="F60" s="268">
        <f>SUMIF(B11:B19,4,P11:P19)</f>
        <v>0</v>
      </c>
      <c r="G60" s="268">
        <f>SUMIF(B11:B19,4,Q11:Q19)</f>
        <v>0</v>
      </c>
      <c r="H60" s="268">
        <f>SUMIF(B11:B19,4,R11:R19)</f>
        <v>0</v>
      </c>
      <c r="I60" s="268">
        <f>SUMIF(B11:B19,4,S11:S19)-J60</f>
        <v>0</v>
      </c>
      <c r="J60" s="268">
        <f>SUMIF(C11:C18,44,T11:T19)</f>
        <v>0</v>
      </c>
      <c r="K60" s="268">
        <f t="shared" si="0"/>
        <v>0</v>
      </c>
    </row>
    <row r="61" spans="3:16" x14ac:dyDescent="0.25">
      <c r="C61" s="251">
        <v>9</v>
      </c>
      <c r="D61" s="286" t="s">
        <v>411</v>
      </c>
      <c r="E61" s="268">
        <f>SUMIF(B11:B19,9,G11:G19)</f>
        <v>0</v>
      </c>
      <c r="F61" s="268">
        <f>SUMIF(B11:B19,9,P11:P19)</f>
        <v>0</v>
      </c>
      <c r="G61" s="268">
        <f>SUMIF(B11:B19,9,Q11:Q19)</f>
        <v>0</v>
      </c>
      <c r="H61" s="268">
        <f>SUMIF(B11:B19,9,R11:R19)</f>
        <v>0</v>
      </c>
      <c r="I61" s="268">
        <f>SUMIF(B11:B19,9,S11:S19)-J61</f>
        <v>0</v>
      </c>
      <c r="J61" s="268">
        <f>SUMIF(C11:C18,99,T11:T19)</f>
        <v>0</v>
      </c>
      <c r="K61" s="268">
        <f t="shared" si="0"/>
        <v>0</v>
      </c>
    </row>
    <row r="62" spans="3:16" x14ac:dyDescent="0.25">
      <c r="C62" s="251">
        <v>5</v>
      </c>
      <c r="D62" s="286" t="s">
        <v>412</v>
      </c>
      <c r="E62" s="268">
        <f>SUMIF(B11:B19,5,G11:G19)</f>
        <v>0</v>
      </c>
      <c r="F62" s="268">
        <f>SUMIF(B11:B19,5,P11:P19)</f>
        <v>0</v>
      </c>
      <c r="G62" s="268">
        <f>SUMIF(B11:B19,5,Q11:Q19)</f>
        <v>0</v>
      </c>
      <c r="H62" s="268">
        <f>SUMIF(B11:B19,5,R11:R19)</f>
        <v>0</v>
      </c>
      <c r="I62" s="268">
        <f>SUMIF(B11:B19,5,S11:S19)-J62</f>
        <v>0</v>
      </c>
      <c r="J62" s="268">
        <f>SUMIF(C11:C18,55,T11:T19)</f>
        <v>0</v>
      </c>
      <c r="K62" s="268">
        <f t="shared" si="0"/>
        <v>0</v>
      </c>
    </row>
    <row r="63" spans="3:16" x14ac:dyDescent="0.25">
      <c r="C63" s="251">
        <v>10</v>
      </c>
      <c r="D63" s="286" t="s">
        <v>18</v>
      </c>
      <c r="E63" s="268">
        <f>SUMIF(B11:B19,10,G11:G19)</f>
        <v>1</v>
      </c>
      <c r="F63" s="268">
        <f>SUMIF(B11:B19,10,P11:P19)</f>
        <v>1180.3399999999999</v>
      </c>
      <c r="G63" s="268">
        <f>SUMIF(B11:B19,10,Q11:Q19)</f>
        <v>179.04</v>
      </c>
      <c r="H63" s="268">
        <f>SUMIF(B11:B19,10,R11:R19)</f>
        <v>226</v>
      </c>
      <c r="I63" s="268">
        <f>SUMIF(B11:B19,10,S11:S19)-J63</f>
        <v>274.72000000000003</v>
      </c>
      <c r="J63" s="268">
        <f>SUMIF(C11:C18,1010,T11:T19)</f>
        <v>0</v>
      </c>
      <c r="K63" s="268">
        <f t="shared" si="0"/>
        <v>1860.1</v>
      </c>
    </row>
    <row r="64" spans="3:16" x14ac:dyDescent="0.25">
      <c r="C64" s="286"/>
      <c r="D64" s="286" t="s">
        <v>413</v>
      </c>
      <c r="E64" s="268"/>
      <c r="F64" s="268">
        <f>SUM(F55:F63)</f>
        <v>1180.3399999999999</v>
      </c>
      <c r="G64" s="268">
        <f>SUM(G55:G63)</f>
        <v>179.04</v>
      </c>
      <c r="H64" s="268">
        <f>SUM(H55:H63)</f>
        <v>226</v>
      </c>
      <c r="I64" s="268">
        <f>SUM(I55:I63)</f>
        <v>274.72000000000003</v>
      </c>
      <c r="J64" s="268">
        <f>SUM(J55:J63)</f>
        <v>0</v>
      </c>
      <c r="K64" s="268">
        <f t="shared" si="0"/>
        <v>1860.1</v>
      </c>
    </row>
    <row r="66" spans="3:21" x14ac:dyDescent="0.25">
      <c r="E66" s="314" t="s">
        <v>414</v>
      </c>
    </row>
    <row r="67" spans="3:21" ht="31.5" customHeight="1" x14ac:dyDescent="0.25">
      <c r="C67" s="251" t="s">
        <v>399</v>
      </c>
      <c r="D67" s="251" t="s">
        <v>400</v>
      </c>
      <c r="E67" s="251" t="s">
        <v>401</v>
      </c>
      <c r="F67" s="251" t="s">
        <v>402</v>
      </c>
      <c r="G67" s="251" t="s">
        <v>403</v>
      </c>
      <c r="H67" s="251" t="s">
        <v>404</v>
      </c>
      <c r="I67" s="251" t="s">
        <v>18</v>
      </c>
      <c r="J67" s="251" t="s">
        <v>11</v>
      </c>
      <c r="K67" s="251" t="s">
        <v>191</v>
      </c>
    </row>
    <row r="68" spans="3:21" x14ac:dyDescent="0.25">
      <c r="C68" s="251">
        <v>1</v>
      </c>
      <c r="D68" s="286" t="s">
        <v>405</v>
      </c>
      <c r="E68" s="268">
        <f t="shared" ref="E68:E76" si="1">E55</f>
        <v>0</v>
      </c>
      <c r="F68" s="315">
        <f>IF(E29=F31,F55*F33,IF(E29=G31,F55*G33,IF(E29=H31,F55*H33,IF(E29=I31,F55*I33,IF(E29=J31,F55*J33,IF(E29=K31,F55*K33,IF(E29=L31,F55*L33,IF(E29=M31,F55*M33))))))))</f>
        <v>0</v>
      </c>
      <c r="G68" s="315">
        <f>IF(E29=F31,G55*F33,IF(E29=G31,G55*G33,IF(E29=H31,G55*H33,IF(E29=I31,G55*I33,IF(E29=J31,G55*J33,IF(E29=K31,G55*K33,IF(E29=L31,G55*L33,IF(E29=M31,G55*M33))))))))</f>
        <v>0</v>
      </c>
      <c r="H68" s="315">
        <f>IF(E29=F31,H55*F33,IF(E29=G31,H55*G33,IF(E29=H31,H55*H33,IF(E29=I31,H55*I33,IF(E29=J31,H55*J33,IF(E29=K31,H55*K33,IF(E29=L31,H55*L33,IF(E29=M31,H55*M33))))))))</f>
        <v>0</v>
      </c>
      <c r="I68" s="315">
        <f>IF(E29=F31,I55*F33,IF(E29=G31,I55*G33,IF(E29=H31,I55*H33,IF(E29=I31,I55*I33,IF(E29=J31,I55*J33,IF(E29=K31,I55*K33,IF(E29=L31,I55*L33,IF(E29=M31,I55*M33))))))))</f>
        <v>0</v>
      </c>
      <c r="J68" s="315">
        <f>IF(E29=F31,J55*F33,IF(E29=G31,J55*G33,IF(E29=H31,J55*H33,IF(E29=I31,J55*I33,IF(E29=J31,J55*J33,IF(E29=K31,J55*K33,IF(E29=L31,J55*L33,IF(E29=M31,J55*M33))))))))</f>
        <v>0</v>
      </c>
      <c r="K68" s="268">
        <f t="shared" ref="K68:K77" si="2">SUM(F68:J68)</f>
        <v>0</v>
      </c>
    </row>
    <row r="69" spans="3:21" x14ac:dyDescent="0.25">
      <c r="C69" s="251">
        <v>2</v>
      </c>
      <c r="D69" s="286" t="s">
        <v>406</v>
      </c>
      <c r="E69" s="268">
        <f t="shared" si="1"/>
        <v>0</v>
      </c>
      <c r="F69" s="315">
        <f>IF(E29=F31,F56*F33,IF(E29=G31,F56*G33,IF(E29=H31,F56*H33,IF(E29=I31,F56*I33,IF(E29=J31,F56*J33,IF(E29=K31,F56*K33,IF(E29=L31,F56*L33,IF(E29=M31,F56*M33))))))))</f>
        <v>0</v>
      </c>
      <c r="G69" s="315">
        <f>IF(E29=F31,G56*F33,IF(E29=G31,G56*G33,IF(E29=H31,G56*H33,IF(E29=I31,G56*I33,IF(E29=J31,G56*J33,IF(E29=K31,G56*K33,IF(E29=L31,G56*L33,IF(E29=M31,G56*M33))))))))</f>
        <v>0</v>
      </c>
      <c r="H69" s="315">
        <f>IF(E29=F31,H56*F33,IF(E29=G31,H56*G33,IF(E29=H31,H56*H33,IF(E29=I31,H56*I33,IF(E29=J31,H56*J33,IF(E29=K31,H56*K33,IF(E29=L31,H56*L33,IF(E29=M31,H56*M33))))))))</f>
        <v>0</v>
      </c>
      <c r="I69" s="315">
        <f>IF(E29=F31,I56*F33,IF(E29=G31,I56*G33,IF(E29=H31,I56*H33,IF(E29=I31,I56*I33,IF(E29=J31,I56*J33,IF(E29=K31,I56*K33,IF(E29=L31,I56*L33,IF(E29=M31,I56*M33))))))))</f>
        <v>0</v>
      </c>
      <c r="J69" s="315">
        <f>IF(E29=F31,J56*F33,IF(E29=G31,J56*G33,IF(E29=H31,J56*H33,IF(E29=I31,J56*I33,IF(E29=J31,J56*J33,IF(E29=K31,J56*K33,IF(E29=L31,J56*L33,IF(E29=M31,J56*M33))))))))</f>
        <v>0</v>
      </c>
      <c r="K69" s="268">
        <f t="shared" si="2"/>
        <v>0</v>
      </c>
    </row>
    <row r="70" spans="3:21" x14ac:dyDescent="0.25">
      <c r="C70" s="251">
        <v>6</v>
      </c>
      <c r="D70" s="286" t="s">
        <v>407</v>
      </c>
      <c r="E70" s="268">
        <f t="shared" si="1"/>
        <v>0</v>
      </c>
      <c r="F70" s="315">
        <f>IF(E29=F31,F57*F33,IF(E29=G31,F57*G33,IF(E29=H31,F57*H33,IF(E29=I31,F57*I33,IF(E29=J31,F57*J33,IF(E29=K31,F57*K33,IF(E29=L31,F57*L33,IF(E29=M31,F57*M33))))))))</f>
        <v>0</v>
      </c>
      <c r="G70" s="315">
        <f>IF(E29=F31,G57*F33,IF(E29=G31,G57*G33,IF(E29=H31,G57*H33,IF(E29=I31,G57*I33,IF(E29=J31,G57*J33,IF(E29=K31,G57*K33,IF(E29=L31,G57*L33,IF(E29=M31,G57*M33))))))))</f>
        <v>0</v>
      </c>
      <c r="H70" s="315">
        <f>IF(E29=F31,H57*F33,IF(E29=G31,H57*G33,IF(E29=H31,H57*H33,IF(E29=I31,H57*I33,IF(E29=J31,H57*J33,IF(E29=K31,H57*K33,IF(E29=L31,H57*L33,IF(E29=M31,H57*M33))))))))</f>
        <v>0</v>
      </c>
      <c r="I70" s="315">
        <f>IF(E29=F31,I57*F33,IF(E29=G31,I57*G33,IF(E29=H31,I57*H33,IF(E29=I31,I57*I33,IF(E29=J31,I57*J33,IF(E29=K31,I57*K33,IF(E29=L31,I57*L33,IF(E29=M31,I57*M33))))))))</f>
        <v>0</v>
      </c>
      <c r="J70" s="315">
        <f>IF(E29=F31,J57*F33,IF(E29=G31,J57*G33,IF(E29=H31,J57*H33,IF(E29=I31,J57*I33,IF(E29=J31,J57*J33,IF(E29=K31,J57*K33,IF(E29=L31,J57*L33,IF(E29=M31,J57*M33))))))))</f>
        <v>0</v>
      </c>
      <c r="K70" s="268">
        <f t="shared" si="2"/>
        <v>0</v>
      </c>
    </row>
    <row r="71" spans="3:21" x14ac:dyDescent="0.25">
      <c r="C71" s="251">
        <v>7</v>
      </c>
      <c r="D71" s="286" t="s">
        <v>408</v>
      </c>
      <c r="E71" s="268">
        <f t="shared" si="1"/>
        <v>0</v>
      </c>
      <c r="F71" s="315">
        <f>IF(E29=F31,F58*F33,IF(E29=G31,F58*G33,IF(E29=H31,F58*H33,IF(E29=I31,F58*I33,IF(E29=J31,F58*J33,IF(E29=K31,F58*K33,IF(E29=L31,F58*L33,IF(E29=M31,F58*M33))))))))</f>
        <v>0</v>
      </c>
      <c r="G71" s="315">
        <f>IF(E29=F31,G58*F33,IF(E29=G31,G58*G33,IF(E29=H31,G58*H33,IF(E29=I31,G58*I33,IF(E29=J31,G58*J33,IF(E29=K31,G58*K33,IF(E29=L31,G58*L33,IF(E29=M31,G58*M33))))))))</f>
        <v>0</v>
      </c>
      <c r="H71" s="315">
        <f>IF(E29=F31,H58*F33,IF(E29=G31,H58*G33,IF(E29=H31,H58*H33,IF(E29=I31,H58*I33,IF(E29=J31,H58*J33,IF(E29=K31,H58*K33,IF(E29=L31,H58*L33,IF(E29=M31,H58*M33))))))))</f>
        <v>0</v>
      </c>
      <c r="I71" s="315">
        <f>IF(E29=F31,I58*F33,IF(E29=G31,I58*G33,IF(E29=H31,I58*H33,IF(E29=I31,I58*I33,IF(E29=J31,I58*J33,IF(E29=K31,I58*K33,IF(E29=L31,I58*L33,IF(E29=M31,I58*M33))))))))</f>
        <v>0</v>
      </c>
      <c r="J71" s="315">
        <f>IF(E29=F31,J58*F33,IF(E29=G31,J58*G33,IF(E29=H31,J58*H33,IF(E29=I31,J58*I33,IF(E29=J31,J58*J33,IF(E29=K31,J58*K33,IF(E29=L31,J58*L33,IF(E29=M31,J58*M33))))))))</f>
        <v>0</v>
      </c>
      <c r="K71" s="268">
        <f t="shared" si="2"/>
        <v>0</v>
      </c>
    </row>
    <row r="72" spans="3:21" x14ac:dyDescent="0.25">
      <c r="C72" s="251">
        <v>3</v>
      </c>
      <c r="D72" s="286" t="s">
        <v>409</v>
      </c>
      <c r="E72" s="268">
        <f t="shared" si="1"/>
        <v>0</v>
      </c>
      <c r="F72" s="315">
        <f>IF(E29=F31,F59*F33,IF(E29=G31,F59*G33,IF(E29=H31,F59*H33,IF(E29=I31,F59*I33,IF(E29=J31,F59*J33,IF(E29=K31,F59*K33,IF(E29=L31,F59*L33,IF(E29=M31,F59*M33))))))))</f>
        <v>0</v>
      </c>
      <c r="G72" s="315">
        <f>IF(E29=F31,G59*F33,IF(E29=G31,G59*G33,IF(E29=H31,G59*H33,IF(E29=I31,G59*I33,IF(E29=J31,G59*J33,IF(E29=K31,G59*K33,IF(E29=L31,G59*L33,IF(E29=M31,G59*M33))))))))</f>
        <v>0</v>
      </c>
      <c r="H72" s="315">
        <f>IF(E29=F31,H59*F33,IF(E29=G31,H59*G33,IF(E29=H31,H59*H33,IF(E29=I31,H59*I33,IF(E29=J31,H59*J33,IF(E29=K31,H59*K33,IF(E29=L31,H59*L33,IF(E29=M31,H59*M33))))))))</f>
        <v>0</v>
      </c>
      <c r="I72" s="315">
        <f>IF(E29=F31,I59*F33,IF(E29=G31,I59*G33,IF(E29=H31,I59*H33,IF(E29=I31,I59*I33,IF(E29=J31,I59*J33,IF(E29=K31,I59*K33,IF(E29=L31,I59*L33,IF(E29=M31,I59*M33))))))))</f>
        <v>0</v>
      </c>
      <c r="J72" s="315">
        <f>IF(E29=F31,J59*F33,IF(E29=G31,J59*G33,IF(E29=H31,J59*H33,IF(E29=I31,J59*I33,IF(E29=J31,J59*J33,IF(E29=K31,J59*K33,IF(E29=L31,J59*L33,IF(E29=M31,J59*M33))))))))</f>
        <v>0</v>
      </c>
      <c r="K72" s="268">
        <f t="shared" si="2"/>
        <v>0</v>
      </c>
    </row>
    <row r="73" spans="3:21" x14ac:dyDescent="0.25">
      <c r="C73" s="251">
        <v>4</v>
      </c>
      <c r="D73" s="286" t="s">
        <v>410</v>
      </c>
      <c r="E73" s="268">
        <f t="shared" si="1"/>
        <v>0</v>
      </c>
      <c r="F73" s="315">
        <f>IF(E29=F31,F60*F33,IF(E29=G31,F60*G33,IF(E29=H31,F60*H33,IF(E29=I31,F60*I33,IF(E29=J31,F60*J33,IF(E29=K31,F60*K33,IF(E29=L31,F60*L33,IF(E29=M31,F60*M33))))))))</f>
        <v>0</v>
      </c>
      <c r="G73" s="315">
        <f>IF(E29=F31,G60*F33,IF(E29=G31,G60*G33,IF(E29=H31,G60*H33,IF(E29=I31,G60*I33,IF(E29=J31,G60*J33,IF(E29=K31,G60*K33,IF(E29=L31,G60*L33,IF(E29=M31,G60*M33))))))))</f>
        <v>0</v>
      </c>
      <c r="H73" s="315">
        <f>IF(E29=F31,H60*F33,IF(E29=G31,H60*G33,IF(E29=H31,H60*H33,IF(E29=I31,H60*I33,IF(E29=J31,H60*J33,IF(E29=K31,H60*K33,IF(E29=L31,H60*L33,IF(E29=M31,H60*M33))))))))</f>
        <v>0</v>
      </c>
      <c r="I73" s="315">
        <f>IF(E29=F31,I60*F33,IF(E29=G31,I60*G33,IF(E29=H31,I60*H33,IF(E29=I31,I60*I33,IF(E29=J31,I60*J33,IF(E29=K31,I60*K33,IF(E29=L31,I60*L33,IF(E29=M31,I60*M33))))))))</f>
        <v>0</v>
      </c>
      <c r="J73" s="315">
        <f>IF(E29=F31,J60*F33,IF(E29=G31,J60*G33,IF(E29=H31,J60*H33,IF(E29=I31,J60*I33,IF(E29=J31,J60*J33,IF(E29=K31,J60*K33,IF(E29=L31,J60*L33,IF(E29=M31,J60*M33))))))))</f>
        <v>0</v>
      </c>
      <c r="K73" s="268">
        <f t="shared" si="2"/>
        <v>0</v>
      </c>
    </row>
    <row r="74" spans="3:21" x14ac:dyDescent="0.25">
      <c r="C74" s="251">
        <v>9</v>
      </c>
      <c r="D74" s="286" t="s">
        <v>411</v>
      </c>
      <c r="E74" s="268">
        <f t="shared" si="1"/>
        <v>0</v>
      </c>
      <c r="F74" s="315">
        <f>IF(E29=F31,F61*F33,IF(E29=G31,F61*G33,IF(E29=H31,F61*H33,IF(E29=I31,F61*I33,IF(E29=J31,F61*J33,IF(E29=K31,F61*K33,IF(E29=L31,F61*L33,IF(E29=M31,F61*M33))))))))</f>
        <v>0</v>
      </c>
      <c r="G74" s="315">
        <f>IF(E29=F31,G61*F33,IF(E29=G31,G61*G33,IF(E29=H31,G61*H33,IF(E29=I31,G61*I33,IF(E29=J31,G61*J33,IF(E29=K31,G61*K33,IF(E29=L31,G61*L33,IF(E29=M31,G61*M33))))))))</f>
        <v>0</v>
      </c>
      <c r="H74" s="315">
        <f>IF(E29=F31,H61*F33,IF(E29=G31,H61*G33,IF(E29=H31,H61*H33,IF(E29=I31,H61*I33,IF(E29=J31,H61*J33,IF(E29=K31,H61*K33,IF(E29=L31,H61*L33,IF(E29=M31,H61*M33))))))))</f>
        <v>0</v>
      </c>
      <c r="I74" s="315">
        <f>IF(E29=F31,I61*F33,IF(E29=G31,I61*G33,IF(E29=H31,I61*H33,IF(E29=I31,I61*I33,IF(E29=J31,I61*J33,IF(E29=K31,I61*K33,IF(E29=L31,I61*L33,IF(E29=M31,I61*M33))))))))</f>
        <v>0</v>
      </c>
      <c r="J74" s="315">
        <f>IF(E29=F31,J61*F33,IF(E29=G31,J61*G33,IF(E29=H31,J61*H33,IF(E29=I31,J61*I33,IF(E29=J31,J61*J33,IF(E29=K31,J61*K33,IF(E29=L31,J61*L33,IF(E29=M31,J61*M33))))))))</f>
        <v>0</v>
      </c>
      <c r="K74" s="268">
        <f t="shared" si="2"/>
        <v>0</v>
      </c>
    </row>
    <row r="75" spans="3:21" x14ac:dyDescent="0.25">
      <c r="C75" s="251">
        <v>5</v>
      </c>
      <c r="D75" s="286" t="s">
        <v>412</v>
      </c>
      <c r="E75" s="268">
        <f t="shared" si="1"/>
        <v>0</v>
      </c>
      <c r="F75" s="315">
        <f>IF(E29=F31,F62*F33,IF(E29=G31,F62*G33,IF(E29=H31,F62*H33,IF(E29=I31,F62*I33,IF(E29=J31,F62*J33,IF(E29=K31,F62*K33,IF(E29=L31,F62*L33,IF(E29=M31,F62*M33))))))))</f>
        <v>0</v>
      </c>
      <c r="G75" s="315">
        <f>IF(E29=F31,G62*F33,IF(E29=G31,G62*G33,IF(E29=H31,G62*H33,IF(E29=I31,G62*I33,IF(E29=J31,G62*J33,IF(E29=K31,G62*K33,IF(E29=L31,G62*L33,IF(E29=M31,G62*M33))))))))</f>
        <v>0</v>
      </c>
      <c r="H75" s="315">
        <f>IF(E29=F31,H62*F33,IF(E29=G31,H62*G33,IF(E29=H31,H62*H33,IF(E29=I31,H62*I33,IF(E29=J31,H62*J33,IF(E29=K31,H62*K33,IF(E29=L31,H62*L33,IF(E29=M31,H62*M33))))))))</f>
        <v>0</v>
      </c>
      <c r="I75" s="315">
        <f>IF(E29=F31,I62*F33,IF(E29=G31,I62*G33,IF(E29=H31,I62*H33,IF(E29=I31,I62*I33,IF(E29=J31,I62*J33,IF(E29=K31,I62*K33,IF(E29=L31,I62*L33,IF(E29=M31,I62*M33))))))))</f>
        <v>0</v>
      </c>
      <c r="J75" s="315">
        <f>IF(E29=F31,J62*F33,IF(E29=G31,J62*G33,IF(E29=H31,J62*H33,IF(E29=I31,J62*I33,IF(E29=J31,J62*J33,IF(E29=K31,J62*K33,IF(E29=L31,J62*L33,IF(E29=M31,J62*M33))))))))</f>
        <v>0</v>
      </c>
      <c r="K75" s="268">
        <f t="shared" si="2"/>
        <v>0</v>
      </c>
    </row>
    <row r="76" spans="3:21" x14ac:dyDescent="0.25">
      <c r="C76" s="251">
        <v>10</v>
      </c>
      <c r="D76" s="286" t="s">
        <v>18</v>
      </c>
      <c r="E76" s="268">
        <f t="shared" si="1"/>
        <v>1</v>
      </c>
      <c r="F76" s="315">
        <f>IF(E29=F31,F63*F33,IF(E29=G31,F63*G33,IF(E29=H31,F63*H33,IF(E29=I31,F63*I33,IF(E29=J31,F63*J33,IF(E29=K31,F63*K33,IF(E29=L31,F63*L33,IF(E29=M31,F63*M33))))))))</f>
        <v>1629.864177851</v>
      </c>
      <c r="G76" s="315">
        <f>IF(E29=F31,G63*F33,IF(E29=G31,G63*G33,IF(E29=H31,G63*H33,IF(E29=I31,G63*I33,IF(E29=J31,G63*J33,IF(E29=K31,G63*K33,IF(E29=L31,G63*L33,IF(E29=M31,G63*M33))))))))</f>
        <v>247.22612332246999</v>
      </c>
      <c r="H76" s="315">
        <f>IF(E29=F31,H63*F33,IF(E29=G31,H63*G33,IF(E29=H31,H63*H33,IF(E29=I31,H63*I33,IF(E29=J31,H63*J33,IF(E29=K31,H63*K33,IF(E29=L31,H63*L33,IF(E29=M31,H63*M33))))))))</f>
        <v>312.07050866218998</v>
      </c>
      <c r="I76" s="315">
        <f>IF(E29=F31,I63*F33,IF(E29=G31,I63*G33,IF(E29=H31,I63*H33,IF(E29=I31,I63*I33,IF(E29=J31,I63*J33,IF(E29=K31,I63*K33,IF(E29=L31,I63*L33,IF(E29=M31,I63*M33))))))))</f>
        <v>379.34517760918999</v>
      </c>
      <c r="J76" s="315">
        <f>IF(E29=F31,J63*F33,IF(E29=G31,J63*G33,IF(E29=H31,J63*H33,IF(E29=I31,J63*I33,IF(E29=J31,J63*J33,IF(E29=K31,J63*K33,IF(E29=L31,J63*L33,IF(E29=M31,J63*M33))))))))</f>
        <v>0</v>
      </c>
      <c r="K76" s="268">
        <f t="shared" si="2"/>
        <v>2568.5059874448002</v>
      </c>
    </row>
    <row r="77" spans="3:21" x14ac:dyDescent="0.25">
      <c r="C77" s="286"/>
      <c r="D77" s="286" t="s">
        <v>413</v>
      </c>
      <c r="E77" s="315"/>
      <c r="F77" s="268">
        <f>SUM(F68:F76)</f>
        <v>1629.864177851</v>
      </c>
      <c r="G77" s="268">
        <f>SUM(G68:G76)</f>
        <v>247.22612332246999</v>
      </c>
      <c r="H77" s="268">
        <f>SUM(H68:H76)</f>
        <v>312.07050866218998</v>
      </c>
      <c r="I77" s="268">
        <f>SUM(I68:I76)</f>
        <v>379.34517760918999</v>
      </c>
      <c r="J77" s="268">
        <f>SUM(J68:J76)</f>
        <v>0</v>
      </c>
      <c r="K77" s="268">
        <f t="shared" si="2"/>
        <v>2568.5059874448002</v>
      </c>
    </row>
    <row r="78" spans="3:21" ht="21.75" customHeight="1" x14ac:dyDescent="0.25"/>
    <row r="79" spans="3:21" ht="43.5" customHeight="1" x14ac:dyDescent="0.25">
      <c r="D79" s="308" t="s">
        <v>415</v>
      </c>
    </row>
    <row r="80" spans="3:21" ht="54.75" hidden="1" customHeight="1" outlineLevel="1" x14ac:dyDescent="0.25">
      <c r="C80" s="311" t="s">
        <v>416</v>
      </c>
      <c r="D80" s="314"/>
      <c r="E80" s="265"/>
      <c r="F80" s="265"/>
      <c r="G80" s="265"/>
      <c r="H80" s="314"/>
      <c r="I80" s="316"/>
      <c r="J80" s="316"/>
      <c r="K80" s="475" t="s">
        <v>417</v>
      </c>
      <c r="L80" s="475"/>
      <c r="M80" s="475"/>
      <c r="N80" s="475"/>
      <c r="O80" s="475"/>
      <c r="P80" s="475"/>
      <c r="Q80" s="475"/>
      <c r="R80" s="317"/>
      <c r="S80" s="317"/>
      <c r="T80" s="317"/>
      <c r="U80" s="310"/>
    </row>
    <row r="81" spans="3:15" hidden="1" outlineLevel="1" x14ac:dyDescent="0.25"/>
    <row r="82" spans="3:15" ht="78.75" hidden="1" customHeight="1" outlineLevel="1" x14ac:dyDescent="0.25">
      <c r="C82" s="251">
        <v>1</v>
      </c>
      <c r="D82" s="318" t="s">
        <v>418</v>
      </c>
      <c r="E82" s="268">
        <f>E34*0.4/5.32/1000</f>
        <v>6.8699248120300998E-3</v>
      </c>
      <c r="M82" s="251" t="s">
        <v>419</v>
      </c>
      <c r="N82" s="251" t="s">
        <v>420</v>
      </c>
      <c r="O82" s="251" t="s">
        <v>421</v>
      </c>
    </row>
    <row r="83" spans="3:15" ht="141.75" hidden="1" customHeight="1" outlineLevel="1" x14ac:dyDescent="0.25">
      <c r="C83" s="251">
        <v>2</v>
      </c>
      <c r="D83" s="318" t="s">
        <v>422</v>
      </c>
      <c r="E83" s="251">
        <f>O83</f>
        <v>0.33750000000000002</v>
      </c>
      <c r="M83" s="251" t="s">
        <v>423</v>
      </c>
      <c r="N83" s="251">
        <v>33.75</v>
      </c>
      <c r="O83" s="251">
        <f t="shared" ref="O83:O108" si="3">N83/100</f>
        <v>0.33750000000000002</v>
      </c>
    </row>
    <row r="84" spans="3:15" ht="78.75" hidden="1" customHeight="1" outlineLevel="1" x14ac:dyDescent="0.25">
      <c r="C84" s="251">
        <v>3</v>
      </c>
      <c r="D84" s="318" t="s">
        <v>424</v>
      </c>
      <c r="E84" s="251">
        <f>E82*E83*1000</f>
        <v>2.3185996240601998</v>
      </c>
      <c r="M84" s="251" t="s">
        <v>425</v>
      </c>
      <c r="N84" s="251">
        <v>29.25</v>
      </c>
      <c r="O84" s="251">
        <f t="shared" si="3"/>
        <v>0.29249999999999998</v>
      </c>
    </row>
    <row r="85" spans="3:15" ht="31.5" hidden="1" customHeight="1" outlineLevel="1" x14ac:dyDescent="0.25">
      <c r="C85" s="251">
        <v>4</v>
      </c>
      <c r="D85" s="319" t="s">
        <v>426</v>
      </c>
      <c r="E85" s="251">
        <v>6.92</v>
      </c>
      <c r="M85" s="251" t="s">
        <v>427</v>
      </c>
      <c r="N85" s="251">
        <v>27.3</v>
      </c>
      <c r="O85" s="251">
        <f t="shared" si="3"/>
        <v>0.27300000000000002</v>
      </c>
    </row>
    <row r="86" spans="3:15" ht="63" hidden="1" customHeight="1" outlineLevel="1" x14ac:dyDescent="0.25">
      <c r="C86" s="251">
        <v>5</v>
      </c>
      <c r="D86" s="318" t="s">
        <v>428</v>
      </c>
      <c r="E86" s="251">
        <f>E84*E85</f>
        <v>16.044709398496</v>
      </c>
      <c r="M86" s="251" t="s">
        <v>429</v>
      </c>
      <c r="N86" s="251">
        <v>20.22</v>
      </c>
      <c r="O86" s="251">
        <f t="shared" si="3"/>
        <v>0.20219999999999999</v>
      </c>
    </row>
    <row r="87" spans="3:15" ht="78.75" hidden="1" customHeight="1" outlineLevel="1" x14ac:dyDescent="0.25">
      <c r="C87" s="251">
        <v>6</v>
      </c>
      <c r="D87" s="318" t="s">
        <v>430</v>
      </c>
      <c r="E87" s="251">
        <f>E86*(O34/E34)</f>
        <v>22.155223997016002</v>
      </c>
      <c r="M87" s="251" t="s">
        <v>431</v>
      </c>
      <c r="N87" s="251">
        <v>16.649999999999999</v>
      </c>
      <c r="O87" s="251">
        <f t="shared" si="3"/>
        <v>0.16650000000000001</v>
      </c>
    </row>
    <row r="88" spans="3:15" hidden="1" outlineLevel="1" x14ac:dyDescent="0.25">
      <c r="M88" s="251" t="s">
        <v>432</v>
      </c>
      <c r="N88" s="251">
        <v>12.69</v>
      </c>
      <c r="O88" s="251">
        <f t="shared" si="3"/>
        <v>0.12690000000000001</v>
      </c>
    </row>
    <row r="89" spans="3:15" hidden="1" outlineLevel="1" x14ac:dyDescent="0.25">
      <c r="M89" s="251" t="s">
        <v>433</v>
      </c>
      <c r="N89" s="251">
        <v>11.88</v>
      </c>
      <c r="O89" s="251">
        <f t="shared" si="3"/>
        <v>0.1188</v>
      </c>
    </row>
    <row r="90" spans="3:15" hidden="1" outlineLevel="1" x14ac:dyDescent="0.25">
      <c r="M90" s="251" t="s">
        <v>434</v>
      </c>
      <c r="N90" s="251">
        <v>10.98</v>
      </c>
      <c r="O90" s="251">
        <f t="shared" si="3"/>
        <v>0.10979999999999999</v>
      </c>
    </row>
    <row r="91" spans="3:15" hidden="1" outlineLevel="1" x14ac:dyDescent="0.25">
      <c r="M91" s="251" t="s">
        <v>435</v>
      </c>
      <c r="N91" s="251">
        <v>8.77</v>
      </c>
      <c r="O91" s="251">
        <f t="shared" si="3"/>
        <v>8.77E-2</v>
      </c>
    </row>
    <row r="92" spans="3:15" hidden="1" outlineLevel="1" x14ac:dyDescent="0.25">
      <c r="M92" s="251" t="s">
        <v>436</v>
      </c>
      <c r="N92" s="251">
        <v>6.15</v>
      </c>
      <c r="O92" s="251">
        <f t="shared" si="3"/>
        <v>6.1499999999999999E-2</v>
      </c>
    </row>
    <row r="93" spans="3:15" hidden="1" outlineLevel="1" x14ac:dyDescent="0.25">
      <c r="M93" s="251" t="s">
        <v>437</v>
      </c>
      <c r="N93" s="251">
        <v>4.76</v>
      </c>
      <c r="O93" s="251">
        <f t="shared" si="3"/>
        <v>4.7600000000000003E-2</v>
      </c>
    </row>
    <row r="94" spans="3:15" hidden="1" outlineLevel="1" x14ac:dyDescent="0.25">
      <c r="M94" s="251" t="s">
        <v>438</v>
      </c>
      <c r="N94" s="251">
        <v>4.13</v>
      </c>
      <c r="O94" s="251">
        <f t="shared" si="3"/>
        <v>4.1300000000000003E-2</v>
      </c>
    </row>
    <row r="95" spans="3:15" hidden="1" outlineLevel="1" x14ac:dyDescent="0.25">
      <c r="M95" s="251" t="s">
        <v>439</v>
      </c>
      <c r="N95" s="251">
        <v>3.52</v>
      </c>
      <c r="O95" s="251">
        <f t="shared" si="3"/>
        <v>3.5200000000000002E-2</v>
      </c>
    </row>
    <row r="96" spans="3:15" hidden="1" outlineLevel="1" x14ac:dyDescent="0.25">
      <c r="M96" s="251" t="s">
        <v>440</v>
      </c>
      <c r="N96" s="251">
        <v>3.06</v>
      </c>
      <c r="O96" s="251">
        <f t="shared" si="3"/>
        <v>3.0599999999999999E-2</v>
      </c>
    </row>
    <row r="97" spans="13:15" hidden="1" outlineLevel="1" x14ac:dyDescent="0.25">
      <c r="M97" s="251" t="s">
        <v>441</v>
      </c>
      <c r="N97" s="251">
        <v>2.62</v>
      </c>
      <c r="O97" s="251">
        <f t="shared" si="3"/>
        <v>2.6200000000000001E-2</v>
      </c>
    </row>
    <row r="98" spans="13:15" hidden="1" outlineLevel="1" x14ac:dyDescent="0.25">
      <c r="M98" s="251" t="s">
        <v>442</v>
      </c>
      <c r="N98" s="251">
        <v>2.33</v>
      </c>
      <c r="O98" s="251">
        <f t="shared" si="3"/>
        <v>2.3300000000000001E-2</v>
      </c>
    </row>
    <row r="99" spans="13:15" hidden="1" outlineLevel="1" x14ac:dyDescent="0.25">
      <c r="M99" s="251" t="s">
        <v>443</v>
      </c>
      <c r="N99" s="251">
        <v>2.0099999999999998</v>
      </c>
      <c r="O99" s="251">
        <f t="shared" si="3"/>
        <v>2.01E-2</v>
      </c>
    </row>
    <row r="100" spans="13:15" hidden="1" outlineLevel="1" x14ac:dyDescent="0.25">
      <c r="M100" s="251" t="s">
        <v>444</v>
      </c>
      <c r="N100" s="251">
        <v>1.68</v>
      </c>
      <c r="O100" s="251">
        <f t="shared" si="3"/>
        <v>1.6799999999999999E-2</v>
      </c>
    </row>
    <row r="101" spans="13:15" hidden="1" outlineLevel="1" x14ac:dyDescent="0.25">
      <c r="M101" s="251" t="s">
        <v>445</v>
      </c>
      <c r="N101" s="251">
        <v>1.56</v>
      </c>
      <c r="O101" s="251">
        <f t="shared" si="3"/>
        <v>1.5599999999999999E-2</v>
      </c>
    </row>
    <row r="102" spans="13:15" hidden="1" outlineLevel="1" x14ac:dyDescent="0.25">
      <c r="M102" s="251" t="s">
        <v>446</v>
      </c>
      <c r="N102" s="251">
        <v>1.22</v>
      </c>
      <c r="O102" s="251">
        <f t="shared" si="3"/>
        <v>1.2200000000000001E-2</v>
      </c>
    </row>
    <row r="103" spans="13:15" hidden="1" outlineLevel="1" x14ac:dyDescent="0.25">
      <c r="M103" s="251" t="s">
        <v>447</v>
      </c>
      <c r="N103" s="251">
        <v>1.04</v>
      </c>
      <c r="O103" s="251">
        <f t="shared" si="3"/>
        <v>1.04E-2</v>
      </c>
    </row>
    <row r="104" spans="13:15" hidden="1" outlineLevel="1" x14ac:dyDescent="0.25">
      <c r="M104" s="251" t="s">
        <v>448</v>
      </c>
      <c r="N104" s="251">
        <v>0.9</v>
      </c>
      <c r="O104" s="251">
        <f t="shared" si="3"/>
        <v>8.9999999999999993E-3</v>
      </c>
    </row>
    <row r="105" spans="13:15" hidden="1" outlineLevel="1" x14ac:dyDescent="0.25">
      <c r="M105" s="251" t="s">
        <v>449</v>
      </c>
      <c r="N105" s="251">
        <v>0.8</v>
      </c>
      <c r="O105" s="251">
        <f t="shared" si="3"/>
        <v>8.0000000000000002E-3</v>
      </c>
    </row>
    <row r="106" spans="13:15" hidden="1" outlineLevel="1" x14ac:dyDescent="0.25">
      <c r="M106" s="251" t="s">
        <v>450</v>
      </c>
      <c r="N106" s="251">
        <v>0.73</v>
      </c>
      <c r="O106" s="251">
        <f t="shared" si="3"/>
        <v>7.3000000000000001E-3</v>
      </c>
    </row>
    <row r="107" spans="13:15" hidden="1" outlineLevel="1" x14ac:dyDescent="0.25">
      <c r="M107" s="251" t="s">
        <v>451</v>
      </c>
      <c r="N107" s="251">
        <v>0.66</v>
      </c>
      <c r="O107" s="251">
        <f t="shared" si="3"/>
        <v>6.6E-3</v>
      </c>
    </row>
    <row r="108" spans="13:15" hidden="1" outlineLevel="1" x14ac:dyDescent="0.25">
      <c r="M108" s="251" t="s">
        <v>452</v>
      </c>
      <c r="N108" s="251">
        <v>0.61</v>
      </c>
      <c r="O108" s="251">
        <f t="shared" si="3"/>
        <v>6.1000000000000004E-3</v>
      </c>
    </row>
    <row r="109" spans="13:15" collapsed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K80:Q80"/>
    <mergeCell ref="A1:U1"/>
    <mergeCell ref="A2:U2"/>
    <mergeCell ref="H9:L9"/>
    <mergeCell ref="P9:T9"/>
    <mergeCell ref="A27:U27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view="pageBreakPreview" topLeftCell="B1" zoomScale="70" zoomScaleNormal="85" workbookViewId="0">
      <selection activeCell="C6" sqref="C6:M6"/>
    </sheetView>
  </sheetViews>
  <sheetFormatPr defaultColWidth="11.7109375" defaultRowHeight="15" x14ac:dyDescent="0.25"/>
  <cols>
    <col min="1" max="1" width="7.85546875" style="320" hidden="1" customWidth="1"/>
    <col min="2" max="2" width="7.85546875" style="320" customWidth="1"/>
    <col min="3" max="5" width="41.85546875" style="320" customWidth="1"/>
    <col min="6" max="11" width="20.42578125" style="320" customWidth="1"/>
    <col min="12" max="13" width="25" style="320" customWidth="1"/>
    <col min="14" max="16" width="16.5703125" style="320" customWidth="1"/>
  </cols>
  <sheetData>
    <row r="1" spans="1:13" ht="18.75" customHeight="1" x14ac:dyDescent="0.25">
      <c r="C1" s="321" t="s">
        <v>350</v>
      </c>
      <c r="D1" s="322" t="s">
        <v>351</v>
      </c>
      <c r="L1" s="323"/>
      <c r="M1" s="324" t="s">
        <v>453</v>
      </c>
    </row>
    <row r="2" spans="1:13" ht="18.75" customHeight="1" x14ac:dyDescent="0.25">
      <c r="C2" s="321" t="s">
        <v>352</v>
      </c>
      <c r="D2" s="322">
        <v>2027</v>
      </c>
      <c r="L2" s="323"/>
      <c r="M2" s="324" t="s">
        <v>454</v>
      </c>
    </row>
    <row r="3" spans="1:13" ht="33" customHeight="1" x14ac:dyDescent="0.25">
      <c r="C3" s="321" t="s">
        <v>353</v>
      </c>
      <c r="D3" s="322" t="s">
        <v>354</v>
      </c>
      <c r="L3" s="323"/>
      <c r="M3" s="324" t="s">
        <v>455</v>
      </c>
    </row>
    <row r="4" spans="1:13" ht="18.75" customHeight="1" x14ac:dyDescent="0.25">
      <c r="C4" s="321" t="s">
        <v>355</v>
      </c>
      <c r="D4" s="322" t="s">
        <v>2</v>
      </c>
    </row>
    <row r="5" spans="1:13" ht="18.75" customHeight="1" x14ac:dyDescent="0.25"/>
    <row r="6" spans="1:13" ht="18.75" customHeight="1" x14ac:dyDescent="0.25">
      <c r="C6" s="481" t="s">
        <v>456</v>
      </c>
      <c r="D6" s="481"/>
      <c r="E6" s="481"/>
      <c r="F6" s="481"/>
      <c r="G6" s="481"/>
      <c r="H6" s="481"/>
      <c r="I6" s="481"/>
      <c r="J6" s="481"/>
      <c r="K6" s="481"/>
      <c r="L6" s="481"/>
      <c r="M6" s="481"/>
    </row>
    <row r="7" spans="1:13" ht="18.75" customHeight="1" x14ac:dyDescent="0.25"/>
    <row r="8" spans="1:13" ht="18.75" customHeight="1" x14ac:dyDescent="0.25"/>
    <row r="9" spans="1:13" ht="18.75" customHeight="1" x14ac:dyDescent="0.25">
      <c r="E9" s="325" t="s">
        <v>457</v>
      </c>
      <c r="F9" s="326"/>
      <c r="G9" s="326"/>
    </row>
    <row r="10" spans="1:13" ht="18.75" customHeight="1" x14ac:dyDescent="0.25">
      <c r="E10" s="327" t="s">
        <v>458</v>
      </c>
      <c r="F10" s="327"/>
      <c r="G10" s="327"/>
    </row>
    <row r="11" spans="1:13" ht="18.75" customHeight="1" x14ac:dyDescent="0.25"/>
    <row r="12" spans="1:13" ht="18.75" customHeight="1" x14ac:dyDescent="0.25">
      <c r="E12" s="325" t="s">
        <v>459</v>
      </c>
      <c r="F12" s="328" t="s">
        <v>31</v>
      </c>
    </row>
    <row r="13" spans="1:13" ht="18.75" customHeight="1" x14ac:dyDescent="0.25"/>
    <row r="14" spans="1:13" ht="18.75" customHeight="1" x14ac:dyDescent="0.25"/>
    <row r="15" spans="1:13" ht="18.75" customHeight="1" x14ac:dyDescent="0.25"/>
    <row r="16" spans="1:13" ht="18.75" customHeight="1" x14ac:dyDescent="0.25">
      <c r="A16" s="329"/>
      <c r="B16" s="433" t="s">
        <v>460</v>
      </c>
      <c r="C16" s="433" t="s">
        <v>461</v>
      </c>
      <c r="D16" s="433" t="s">
        <v>462</v>
      </c>
      <c r="E16" s="433" t="s">
        <v>463</v>
      </c>
      <c r="F16" s="433" t="s">
        <v>464</v>
      </c>
      <c r="G16" s="433"/>
      <c r="H16" s="433"/>
      <c r="I16" s="433"/>
      <c r="J16" s="433"/>
      <c r="K16" s="433"/>
      <c r="L16" s="433"/>
      <c r="M16" s="433"/>
    </row>
    <row r="17" spans="1:16" ht="71.25" customHeight="1" x14ac:dyDescent="0.25">
      <c r="A17" s="331"/>
      <c r="B17" s="433"/>
      <c r="C17" s="433"/>
      <c r="D17" s="433"/>
      <c r="E17" s="433"/>
      <c r="F17" s="330" t="s">
        <v>465</v>
      </c>
      <c r="G17" s="330" t="s">
        <v>466</v>
      </c>
      <c r="H17" s="330" t="s">
        <v>467</v>
      </c>
      <c r="I17" s="330" t="s">
        <v>468</v>
      </c>
      <c r="J17" s="330" t="s">
        <v>469</v>
      </c>
      <c r="K17" s="330" t="s">
        <v>470</v>
      </c>
      <c r="L17" s="330" t="s">
        <v>471</v>
      </c>
      <c r="M17" s="332" t="s">
        <v>472</v>
      </c>
      <c r="N17" s="330" t="s">
        <v>473</v>
      </c>
      <c r="O17" s="330" t="s">
        <v>474</v>
      </c>
      <c r="P17" s="330" t="s">
        <v>475</v>
      </c>
    </row>
    <row r="18" spans="1:16" ht="61.5" customHeight="1" x14ac:dyDescent="0.25">
      <c r="A18" s="333">
        <v>1</v>
      </c>
      <c r="B18" s="334">
        <v>1</v>
      </c>
      <c r="C18" s="335" t="s">
        <v>3</v>
      </c>
      <c r="D18" s="336" t="s">
        <v>476</v>
      </c>
      <c r="E18" s="336" t="s">
        <v>477</v>
      </c>
      <c r="F18" s="337">
        <v>10</v>
      </c>
      <c r="G18" s="338" t="s">
        <v>478</v>
      </c>
      <c r="H18" s="339">
        <v>1</v>
      </c>
      <c r="I18" s="338" t="s">
        <v>479</v>
      </c>
      <c r="J18" s="338" t="s">
        <v>480</v>
      </c>
      <c r="K18" s="338">
        <v>2222.1</v>
      </c>
      <c r="L18" s="338">
        <v>1.25</v>
      </c>
      <c r="M18" s="340">
        <f>H18*K18*L18*N18</f>
        <v>2777.625</v>
      </c>
      <c r="N18" s="337">
        <v>1</v>
      </c>
      <c r="O18" s="337"/>
      <c r="P18" s="337"/>
    </row>
    <row r="19" spans="1:16" ht="61.5" customHeight="1" x14ac:dyDescent="0.25">
      <c r="A19" s="342" t="s">
        <v>481</v>
      </c>
      <c r="B19" s="341">
        <v>4</v>
      </c>
      <c r="C19" s="343" t="s">
        <v>3</v>
      </c>
      <c r="D19" s="344" t="s">
        <v>482</v>
      </c>
      <c r="E19" s="345" t="s">
        <v>483</v>
      </c>
      <c r="F19" s="346" t="s">
        <v>483</v>
      </c>
      <c r="G19" s="347" t="s">
        <v>483</v>
      </c>
      <c r="H19" s="346">
        <v>1</v>
      </c>
      <c r="I19" s="347" t="s">
        <v>484</v>
      </c>
      <c r="J19" s="347" t="s">
        <v>485</v>
      </c>
      <c r="K19" s="348">
        <v>425.5</v>
      </c>
      <c r="L19" s="337">
        <v>1</v>
      </c>
      <c r="M19" s="348">
        <f>H19*K19*L19*N19</f>
        <v>425.5</v>
      </c>
      <c r="N19" s="337" t="s">
        <v>486</v>
      </c>
      <c r="O19" s="337"/>
      <c r="P19" s="337"/>
    </row>
    <row r="20" spans="1:16" ht="61.5" hidden="1" customHeight="1" x14ac:dyDescent="0.25">
      <c r="A20" s="349"/>
      <c r="B20" s="341"/>
      <c r="C20" s="350"/>
      <c r="D20" s="351"/>
      <c r="E20" s="351"/>
      <c r="F20" s="352"/>
      <c r="G20" s="353"/>
      <c r="H20" s="352"/>
      <c r="I20" s="353"/>
      <c r="J20" s="353"/>
      <c r="K20" s="352"/>
      <c r="L20" s="353"/>
      <c r="M20" s="354"/>
      <c r="N20" s="337"/>
      <c r="O20" s="337"/>
      <c r="P20" s="337"/>
    </row>
    <row r="21" spans="1:16" ht="63.75" customHeight="1" x14ac:dyDescent="0.25">
      <c r="B21" s="355"/>
      <c r="C21" s="356"/>
      <c r="D21" s="357" t="s">
        <v>487</v>
      </c>
      <c r="E21" s="330" t="s">
        <v>483</v>
      </c>
      <c r="F21" s="330" t="s">
        <v>483</v>
      </c>
      <c r="G21" s="330" t="s">
        <v>483</v>
      </c>
      <c r="H21" s="330" t="s">
        <v>483</v>
      </c>
      <c r="I21" s="330" t="s">
        <v>483</v>
      </c>
      <c r="J21" s="330" t="s">
        <v>483</v>
      </c>
      <c r="K21" s="330" t="s">
        <v>483</v>
      </c>
      <c r="L21" s="330" t="s">
        <v>483</v>
      </c>
      <c r="M21" s="358">
        <f>SUM(M18:M20)</f>
        <v>3203.125</v>
      </c>
      <c r="N21" s="337"/>
      <c r="O21" s="337"/>
      <c r="P21" s="337"/>
    </row>
  </sheetData>
  <sheetProtection formatCells="0" formatColumns="0" formatRows="0" insertColumns="0" insertRows="0" insertHyperlinks="0" deleteColumns="0" deleteRows="0" sort="0" autoFilter="0" pivotTables="0"/>
  <mergeCells count="6">
    <mergeCell ref="C6:M6"/>
    <mergeCell ref="B16:B17"/>
    <mergeCell ref="C16:C17"/>
    <mergeCell ref="D16:D17"/>
    <mergeCell ref="E16:E17"/>
    <mergeCell ref="F16:M16"/>
  </mergeCells>
  <pageMargins left="0.23611111111110999" right="0.23611111111110999" top="0.35486111111111002" bottom="0.35486111111111002" header="0.31527777777777999" footer="0.31527777777777999"/>
  <pageSetup paperSize="9" scale="3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zoomScale="70" zoomScaleNormal="85" workbookViewId="0">
      <selection activeCell="G45" sqref="G45"/>
    </sheetView>
  </sheetViews>
  <sheetFormatPr defaultColWidth="9.140625" defaultRowHeight="15" x14ac:dyDescent="0.25"/>
  <cols>
    <col min="1" max="1" width="56.42578125" style="359" customWidth="1"/>
    <col min="2" max="11" width="21.85546875" style="359" customWidth="1"/>
    <col min="12" max="16" width="19" style="405" customWidth="1"/>
    <col min="17" max="19" width="9.140625" style="397"/>
  </cols>
  <sheetData>
    <row r="1" spans="1:16" ht="15" customHeight="1" x14ac:dyDescent="0.25">
      <c r="A1" s="360"/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96"/>
      <c r="M1" s="396"/>
      <c r="N1" s="396"/>
      <c r="O1" s="396"/>
      <c r="P1" s="396"/>
    </row>
    <row r="2" spans="1:16" ht="19.5" customHeight="1" x14ac:dyDescent="0.25">
      <c r="A2" s="490" t="s">
        <v>488</v>
      </c>
      <c r="B2" s="490"/>
      <c r="C2" s="490"/>
      <c r="D2" s="361">
        <v>2027</v>
      </c>
      <c r="E2" s="362" t="s">
        <v>489</v>
      </c>
      <c r="F2" s="360"/>
      <c r="G2" s="360"/>
      <c r="H2" s="360"/>
      <c r="I2" s="360"/>
      <c r="J2" s="360"/>
      <c r="K2" s="360"/>
      <c r="L2" s="396"/>
      <c r="M2" s="396"/>
      <c r="N2" s="396"/>
      <c r="O2" s="396"/>
      <c r="P2" s="396"/>
    </row>
    <row r="3" spans="1:16" ht="25.5" customHeight="1" x14ac:dyDescent="0.25">
      <c r="A3" s="492" t="s">
        <v>490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398"/>
      <c r="M3" s="398"/>
      <c r="N3" s="398"/>
      <c r="O3" s="398"/>
      <c r="P3" s="398"/>
    </row>
    <row r="4" spans="1:16" ht="96.75" customHeight="1" x14ac:dyDescent="0.25">
      <c r="A4" s="363" t="s">
        <v>491</v>
      </c>
      <c r="B4" s="494" t="s">
        <v>3</v>
      </c>
      <c r="C4" s="495"/>
      <c r="D4" s="495"/>
      <c r="E4" s="495"/>
      <c r="F4" s="495"/>
      <c r="G4" s="495"/>
      <c r="H4" s="495"/>
      <c r="I4" s="495"/>
      <c r="J4" s="495"/>
      <c r="K4" s="495"/>
      <c r="L4" s="399"/>
      <c r="M4" s="399"/>
      <c r="N4" s="399"/>
      <c r="O4" s="399"/>
      <c r="P4" s="399"/>
    </row>
    <row r="5" spans="1:16" ht="15" customHeight="1" x14ac:dyDescent="0.25">
      <c r="A5" s="360"/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400"/>
      <c r="M5" s="400"/>
      <c r="N5" s="400"/>
      <c r="O5" s="400"/>
      <c r="P5" s="400"/>
    </row>
    <row r="6" spans="1:16" ht="19.5" customHeight="1" x14ac:dyDescent="0.25">
      <c r="A6" s="491" t="s">
        <v>492</v>
      </c>
      <c r="B6" s="491"/>
      <c r="C6" s="491"/>
      <c r="D6" s="491"/>
      <c r="E6" s="491"/>
      <c r="F6" s="491"/>
      <c r="G6" s="365">
        <v>2568.5059874448002</v>
      </c>
      <c r="H6" s="364"/>
      <c r="I6" s="364"/>
      <c r="J6" s="364"/>
      <c r="K6" s="364"/>
      <c r="L6" s="400"/>
      <c r="M6" s="400"/>
      <c r="N6" s="400"/>
      <c r="O6" s="400"/>
      <c r="P6" s="400"/>
    </row>
    <row r="7" spans="1:16" ht="19.5" customHeight="1" x14ac:dyDescent="0.25">
      <c r="A7" s="491" t="s">
        <v>493</v>
      </c>
      <c r="B7" s="491"/>
      <c r="C7" s="491"/>
      <c r="D7" s="491"/>
      <c r="E7" s="491"/>
      <c r="F7" s="491"/>
      <c r="G7" s="365">
        <f>G6*1.2</f>
        <v>3082.2071849337999</v>
      </c>
      <c r="H7" s="364"/>
      <c r="I7" s="360"/>
      <c r="J7" s="366"/>
      <c r="K7" s="364"/>
      <c r="L7" s="400"/>
      <c r="M7" s="400"/>
      <c r="N7" s="400"/>
      <c r="O7" s="400"/>
      <c r="P7" s="400"/>
    </row>
    <row r="8" spans="1:16" ht="15" customHeight="1" x14ac:dyDescent="0.25">
      <c r="A8" s="367"/>
      <c r="B8" s="367"/>
      <c r="C8" s="368"/>
      <c r="D8" s="369"/>
      <c r="E8" s="370"/>
      <c r="F8" s="370"/>
      <c r="G8" s="371"/>
      <c r="H8" s="364"/>
      <c r="I8" s="364"/>
      <c r="J8" s="364"/>
      <c r="K8" s="364"/>
      <c r="L8" s="400"/>
      <c r="M8" s="400"/>
      <c r="N8" s="400"/>
      <c r="O8" s="400"/>
      <c r="P8" s="400"/>
    </row>
    <row r="9" spans="1:16" ht="19.5" customHeight="1" x14ac:dyDescent="0.25">
      <c r="A9" s="486" t="s">
        <v>494</v>
      </c>
      <c r="B9" s="486"/>
      <c r="C9" s="486"/>
      <c r="D9" s="486"/>
      <c r="E9" s="486"/>
      <c r="F9" s="486"/>
      <c r="G9" s="372">
        <v>3203.125</v>
      </c>
      <c r="H9" s="364"/>
      <c r="I9" s="373"/>
      <c r="J9" s="373"/>
      <c r="K9" s="373"/>
      <c r="L9" s="401"/>
      <c r="M9" s="401"/>
      <c r="N9" s="401"/>
      <c r="O9" s="400"/>
      <c r="P9" s="400"/>
    </row>
    <row r="10" spans="1:16" ht="19.5" customHeight="1" x14ac:dyDescent="0.25">
      <c r="A10" s="486" t="s">
        <v>495</v>
      </c>
      <c r="B10" s="486"/>
      <c r="C10" s="486"/>
      <c r="D10" s="486"/>
      <c r="E10" s="486"/>
      <c r="F10" s="486"/>
      <c r="G10" s="372">
        <f>G9*1.2</f>
        <v>3843.75</v>
      </c>
      <c r="H10" s="364"/>
      <c r="I10" s="373"/>
      <c r="J10" s="373"/>
      <c r="K10" s="373"/>
      <c r="L10" s="401"/>
      <c r="M10" s="401"/>
      <c r="N10" s="401"/>
      <c r="O10" s="400"/>
      <c r="P10" s="400"/>
    </row>
    <row r="11" spans="1:16" ht="19.5" customHeight="1" x14ac:dyDescent="0.25">
      <c r="A11" s="487" t="s">
        <v>496</v>
      </c>
      <c r="B11" s="487"/>
      <c r="C11" s="487"/>
      <c r="D11" s="487"/>
      <c r="E11" s="487"/>
      <c r="F11" s="487"/>
      <c r="G11" s="374">
        <f>G12/1.2</f>
        <v>4423.0126020291</v>
      </c>
      <c r="H11" s="364"/>
      <c r="I11" s="488"/>
      <c r="J11" s="488"/>
      <c r="K11" s="375"/>
      <c r="L11" s="402"/>
      <c r="M11" s="402"/>
      <c r="N11" s="402"/>
      <c r="O11" s="400"/>
      <c r="P11" s="400"/>
    </row>
    <row r="12" spans="1:16" ht="19.5" customHeight="1" x14ac:dyDescent="0.25">
      <c r="A12" s="487" t="s">
        <v>497</v>
      </c>
      <c r="B12" s="487"/>
      <c r="C12" s="487"/>
      <c r="D12" s="487"/>
      <c r="E12" s="487"/>
      <c r="F12" s="487"/>
      <c r="G12" s="374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5307.6151224348996</v>
      </c>
      <c r="H12" s="364"/>
      <c r="I12" s="488"/>
      <c r="J12" s="488"/>
      <c r="K12" s="375"/>
      <c r="L12" s="403"/>
      <c r="M12" s="403"/>
      <c r="N12" s="403"/>
      <c r="O12" s="400"/>
      <c r="P12" s="400"/>
    </row>
    <row r="13" spans="1:16" ht="19.5" customHeight="1" x14ac:dyDescent="0.3">
      <c r="A13" s="482" t="s">
        <v>498</v>
      </c>
      <c r="B13" s="482"/>
      <c r="C13" s="482"/>
      <c r="D13" s="482"/>
      <c r="E13" s="482"/>
      <c r="F13" s="482"/>
      <c r="G13" s="376">
        <f>IF(G7&gt;0,G12-G7,0)</f>
        <v>2225.4079375011002</v>
      </c>
      <c r="H13" s="386">
        <f>100%-G6/G11</f>
        <v>0.41928585365854998</v>
      </c>
      <c r="I13" s="483"/>
      <c r="J13" s="483"/>
      <c r="K13" s="377"/>
      <c r="L13" s="400"/>
      <c r="M13" s="400"/>
      <c r="N13" s="400"/>
      <c r="O13" s="400"/>
      <c r="P13" s="400"/>
    </row>
    <row r="14" spans="1:16" ht="15" customHeight="1" x14ac:dyDescent="0.25">
      <c r="A14" s="367"/>
      <c r="B14" s="367"/>
      <c r="C14" s="368"/>
      <c r="D14" s="369"/>
      <c r="E14" s="370"/>
      <c r="F14" s="370"/>
      <c r="G14" s="367"/>
      <c r="H14" s="364"/>
      <c r="I14" s="364"/>
      <c r="J14" s="364"/>
      <c r="K14" s="364"/>
      <c r="L14" s="400"/>
      <c r="M14" s="400"/>
      <c r="N14" s="400"/>
      <c r="O14" s="400"/>
      <c r="P14" s="400"/>
    </row>
    <row r="15" spans="1:16" ht="19.5" hidden="1" customHeight="1" x14ac:dyDescent="0.25">
      <c r="A15" s="489" t="s">
        <v>499</v>
      </c>
      <c r="B15" s="489"/>
      <c r="C15" s="489"/>
      <c r="D15" s="489"/>
      <c r="E15" s="489"/>
      <c r="F15" s="489"/>
      <c r="G15" s="390"/>
      <c r="H15" s="364"/>
      <c r="I15" s="488"/>
      <c r="J15" s="488"/>
      <c r="K15" s="375"/>
      <c r="L15" s="402"/>
      <c r="M15" s="402"/>
      <c r="N15" s="402"/>
      <c r="O15" s="400"/>
      <c r="P15" s="400"/>
    </row>
    <row r="16" spans="1:16" ht="19.5" hidden="1" customHeight="1" x14ac:dyDescent="0.25">
      <c r="A16" s="489" t="s">
        <v>500</v>
      </c>
      <c r="B16" s="489"/>
      <c r="C16" s="489"/>
      <c r="D16" s="489"/>
      <c r="E16" s="489"/>
      <c r="F16" s="489"/>
      <c r="G16" s="390">
        <f>G15*1.2</f>
        <v>0</v>
      </c>
      <c r="H16" s="364"/>
      <c r="I16" s="488"/>
      <c r="J16" s="488"/>
      <c r="K16" s="375"/>
      <c r="L16" s="403"/>
      <c r="M16" s="403"/>
      <c r="N16" s="403"/>
      <c r="O16" s="400"/>
      <c r="P16" s="400"/>
    </row>
    <row r="17" spans="1:16" ht="19.5" hidden="1" customHeight="1" x14ac:dyDescent="0.3">
      <c r="A17" s="482" t="s">
        <v>501</v>
      </c>
      <c r="B17" s="482"/>
      <c r="C17" s="482"/>
      <c r="D17" s="482"/>
      <c r="E17" s="482"/>
      <c r="F17" s="482"/>
      <c r="G17" s="376">
        <f>IF(G7&gt;0,G16-G7,0)</f>
        <v>-3082.2071849337999</v>
      </c>
      <c r="H17" s="386" t="e">
        <f>100%-G6/G15</f>
        <v>#DIV/0!</v>
      </c>
      <c r="I17" s="483"/>
      <c r="J17" s="483"/>
      <c r="K17" s="377"/>
      <c r="L17" s="400"/>
      <c r="M17" s="400"/>
      <c r="N17" s="400"/>
      <c r="O17" s="400"/>
      <c r="P17" s="400"/>
    </row>
    <row r="18" spans="1:16" ht="15" customHeight="1" x14ac:dyDescent="0.25">
      <c r="A18" s="367"/>
      <c r="B18" s="367"/>
      <c r="C18" s="368"/>
      <c r="D18" s="369"/>
      <c r="E18" s="370"/>
      <c r="F18" s="370"/>
      <c r="G18" s="367"/>
      <c r="H18" s="364"/>
      <c r="I18" s="364"/>
      <c r="J18" s="364"/>
      <c r="K18" s="364"/>
      <c r="L18" s="400"/>
      <c r="M18" s="400"/>
      <c r="N18" s="400"/>
      <c r="O18" s="400"/>
      <c r="P18" s="400"/>
    </row>
    <row r="19" spans="1:16" ht="15" customHeight="1" x14ac:dyDescent="0.25">
      <c r="A19" s="484"/>
      <c r="B19" s="485"/>
      <c r="C19" s="485"/>
      <c r="D19" s="485"/>
      <c r="E19" s="485"/>
      <c r="F19" s="485"/>
      <c r="G19" s="485"/>
      <c r="H19" s="485"/>
      <c r="I19" s="485"/>
      <c r="J19" s="485"/>
      <c r="K19" s="485"/>
      <c r="L19" s="404"/>
      <c r="M19" s="404"/>
      <c r="N19" s="404"/>
      <c r="O19" s="404"/>
      <c r="P19" s="404"/>
    </row>
    <row r="20" spans="1:16" ht="19.5" customHeight="1" x14ac:dyDescent="0.25">
      <c r="A20" s="378" t="s">
        <v>502</v>
      </c>
      <c r="B20" s="379" t="s">
        <v>503</v>
      </c>
      <c r="C20" s="395">
        <v>2023</v>
      </c>
      <c r="D20" s="395">
        <v>2024</v>
      </c>
      <c r="E20" s="395">
        <v>2025</v>
      </c>
      <c r="F20" s="395">
        <v>2026</v>
      </c>
      <c r="G20" s="395">
        <v>2027</v>
      </c>
      <c r="H20" s="395">
        <v>2028</v>
      </c>
      <c r="I20" s="395">
        <v>2029</v>
      </c>
      <c r="J20" s="395">
        <v>2030</v>
      </c>
      <c r="K20" s="380" t="s">
        <v>504</v>
      </c>
      <c r="L20" s="397"/>
      <c r="M20" s="397"/>
      <c r="N20" s="397"/>
      <c r="O20" s="397"/>
      <c r="P20" s="397"/>
    </row>
    <row r="21" spans="1:16" ht="19.5" customHeight="1" x14ac:dyDescent="0.25">
      <c r="A21" s="381" t="s">
        <v>505</v>
      </c>
      <c r="B21" s="382">
        <v>0</v>
      </c>
      <c r="C21" s="383">
        <f t="shared" ref="C21:J21" si="0">IF(C$20=$D$2,100,0)</f>
        <v>0</v>
      </c>
      <c r="D21" s="383">
        <f t="shared" si="0"/>
        <v>0</v>
      </c>
      <c r="E21" s="383">
        <f t="shared" si="0"/>
        <v>0</v>
      </c>
      <c r="F21" s="383">
        <f t="shared" si="0"/>
        <v>0</v>
      </c>
      <c r="G21" s="383">
        <f t="shared" si="0"/>
        <v>100</v>
      </c>
      <c r="H21" s="383">
        <f t="shared" si="0"/>
        <v>0</v>
      </c>
      <c r="I21" s="383">
        <f t="shared" si="0"/>
        <v>0</v>
      </c>
      <c r="J21" s="383">
        <f t="shared" si="0"/>
        <v>0</v>
      </c>
      <c r="K21" s="384">
        <f>SUM(C21:J21)+B21</f>
        <v>100</v>
      </c>
      <c r="L21" s="397"/>
      <c r="M21" s="397"/>
      <c r="N21" s="397"/>
      <c r="O21" s="397"/>
      <c r="P21" s="397"/>
    </row>
    <row r="22" spans="1:16" ht="19.5" customHeight="1" x14ac:dyDescent="0.25">
      <c r="A22" s="385" t="s">
        <v>506</v>
      </c>
      <c r="B22" s="406"/>
      <c r="C22" s="407">
        <v>109.09646626083</v>
      </c>
      <c r="D22" s="407">
        <v>109.11350326221</v>
      </c>
      <c r="E22" s="407">
        <v>107.81631706396</v>
      </c>
      <c r="F22" s="407">
        <v>105.26289686896</v>
      </c>
      <c r="G22" s="407">
        <v>104.42089798934001</v>
      </c>
      <c r="H22" s="388">
        <f>G22</f>
        <v>104.42089798934001</v>
      </c>
      <c r="I22" s="388">
        <f>H22</f>
        <v>104.42089798934001</v>
      </c>
      <c r="J22" s="388">
        <f>I22</f>
        <v>104.42089798934001</v>
      </c>
      <c r="K22" s="387" t="s">
        <v>45</v>
      </c>
      <c r="L22" s="397"/>
      <c r="M22" s="397"/>
      <c r="N22" s="397"/>
      <c r="O22" s="397"/>
      <c r="P22" s="397"/>
    </row>
    <row r="26" spans="1:16" ht="29.25" customHeight="1" x14ac:dyDescent="0.25">
      <c r="D26" s="392" t="s">
        <v>507</v>
      </c>
      <c r="E26" s="392" t="s">
        <v>508</v>
      </c>
      <c r="F26" s="392" t="s">
        <v>509</v>
      </c>
      <c r="H26" s="393" t="s">
        <v>510</v>
      </c>
      <c r="I26" s="393" t="s">
        <v>511</v>
      </c>
      <c r="N26" s="397"/>
      <c r="O26" s="397"/>
      <c r="P26" s="397"/>
    </row>
    <row r="27" spans="1:16" x14ac:dyDescent="0.25">
      <c r="D27" s="389">
        <f>G6*1000</f>
        <v>2568505.9874447999</v>
      </c>
      <c r="E27" s="389">
        <f>G15*1000</f>
        <v>0</v>
      </c>
      <c r="F27" s="389">
        <f>G11*1000</f>
        <v>4423012.6020291001</v>
      </c>
      <c r="G27" s="394"/>
      <c r="H27" s="389">
        <f>G6*1000</f>
        <v>2568505.9874447999</v>
      </c>
      <c r="I27" s="389">
        <f>G11*1000</f>
        <v>4423012.6020291001</v>
      </c>
      <c r="N27" s="397"/>
      <c r="O27" s="397"/>
      <c r="P27" s="397"/>
    </row>
    <row r="41" spans="10:10" x14ac:dyDescent="0.25">
      <c r="J41" s="391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N12">
    <cfRule type="cellIs" dxfId="5" priority="1" operator="greaterThan">
      <formula>0.3</formula>
    </cfRule>
  </conditionalFormatting>
  <conditionalFormatting sqref="K12">
    <cfRule type="cellIs" dxfId="4" priority="2" operator="notEqual">
      <formula>$K$13</formula>
    </cfRule>
  </conditionalFormatting>
  <conditionalFormatting sqref="K13">
    <cfRule type="cellIs" dxfId="3" priority="3" operator="notEqual">
      <formula>$K$12</formula>
    </cfRule>
  </conditionalFormatting>
  <conditionalFormatting sqref="N16">
    <cfRule type="cellIs" dxfId="2" priority="4" operator="greaterThan">
      <formula>0.3</formula>
    </cfRule>
  </conditionalFormatting>
  <conditionalFormatting sqref="K16">
    <cfRule type="cellIs" dxfId="1" priority="5" operator="notEqual">
      <formula>$K$13</formula>
    </cfRule>
  </conditionalFormatting>
  <conditionalFormatting sqref="K17">
    <cfRule type="cellIs" dxfId="0" priority="6" operator="notEqual">
      <formula>$K$12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Сводка затрат</vt:lpstr>
      <vt:lpstr>ССР</vt:lpstr>
      <vt:lpstr>ОСР 02-01</vt:lpstr>
      <vt:lpstr>ОСР 09-01</vt:lpstr>
      <vt:lpstr>ОСР 12-01</vt:lpstr>
      <vt:lpstr>Источники ЦИ</vt:lpstr>
      <vt:lpstr>ЛСР № 132</vt:lpstr>
      <vt:lpstr>РСС</vt:lpstr>
      <vt:lpstr>Форма 20.1 УНЦ</vt:lpstr>
      <vt:lpstr>Контроль не превышения ОФП УНЦ</vt:lpstr>
      <vt:lpstr>'ЛСР № 132'!Заголовки_для_печати</vt:lpstr>
      <vt:lpstr>'Источники ЦИ'!Область_печати</vt:lpstr>
      <vt:lpstr>'Контроль не превышения ОФП УНЦ'!Область_печати</vt:lpstr>
      <vt:lpstr>'ЛСР № 132'!Область_печати</vt:lpstr>
      <vt:lpstr>РСС!Область_печати</vt:lpstr>
      <vt:lpstr>'Сводка затрат'!Область_печати</vt:lpstr>
      <vt:lpstr>'Форма 20.1 УНЦ'!Область_печати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Семионова Елена Олеговна</cp:lastModifiedBy>
  <cp:lastPrinted>2025-02-03T08:29:43Z</cp:lastPrinted>
  <dcterms:created xsi:type="dcterms:W3CDTF">2025-01-31T12:51:54Z</dcterms:created>
  <dcterms:modified xsi:type="dcterms:W3CDTF">2025-02-03T08:30:11Z</dcterms:modified>
</cp:coreProperties>
</file>